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2040" windowHeight="1185"/>
  </bookViews>
  <sheets>
    <sheet name="Смета 12 гр. по ФЕР" sheetId="5" r:id="rId1"/>
    <sheet name="Source" sheetId="1" r:id="rId2"/>
    <sheet name="SourceObSm" sheetId="2" r:id="rId3"/>
    <sheet name="SmtRes" sheetId="3" r:id="rId4"/>
    <sheet name="EtalonRes" sheetId="4" r:id="rId5"/>
  </sheets>
  <definedNames>
    <definedName name="_xlnm.Print_Titles" localSheetId="0">'Смета 12 гр. по ФЕР'!$40:$40</definedName>
    <definedName name="_xlnm.Print_Area" localSheetId="0">'Смета 12 гр. по ФЕР'!$A$1:$L$84</definedName>
  </definedNames>
  <calcPr calcId="145621"/>
</workbook>
</file>

<file path=xl/calcChain.xml><?xml version="1.0" encoding="utf-8"?>
<calcChain xmlns="http://schemas.openxmlformats.org/spreadsheetml/2006/main">
  <c r="I82" i="5" l="1"/>
  <c r="I79" i="5"/>
  <c r="D82" i="5"/>
  <c r="D79" i="5"/>
  <c r="I32" i="5"/>
  <c r="G31" i="5"/>
  <c r="I31" i="5"/>
  <c r="I30" i="5"/>
  <c r="I29" i="5"/>
  <c r="I28" i="5"/>
  <c r="I27" i="5"/>
  <c r="I26" i="5"/>
  <c r="A71" i="5"/>
  <c r="A67" i="5"/>
  <c r="L65" i="5"/>
  <c r="Q65" i="5" s="1"/>
  <c r="Z65" i="5"/>
  <c r="Y65" i="5"/>
  <c r="X65" i="5"/>
  <c r="L64" i="5"/>
  <c r="G64" i="5"/>
  <c r="E64" i="5"/>
  <c r="K63" i="5"/>
  <c r="J63" i="5"/>
  <c r="R63" i="5"/>
  <c r="H63" i="5"/>
  <c r="G63" i="5"/>
  <c r="F63" i="5"/>
  <c r="K62" i="5"/>
  <c r="J62" i="5"/>
  <c r="H62" i="5"/>
  <c r="G62" i="5"/>
  <c r="F62" i="5"/>
  <c r="K61" i="5"/>
  <c r="J65" i="5" s="1"/>
  <c r="P65" i="5" s="1"/>
  <c r="J61" i="5"/>
  <c r="H61" i="5"/>
  <c r="R61" i="5" s="1"/>
  <c r="G61" i="5"/>
  <c r="F61" i="5"/>
  <c r="V60" i="5"/>
  <c r="T60" i="5"/>
  <c r="U60" i="5"/>
  <c r="S60" i="5"/>
  <c r="F60" i="5"/>
  <c r="E60" i="5"/>
  <c r="D60" i="5"/>
  <c r="I60" i="5"/>
  <c r="C60" i="5"/>
  <c r="B60" i="5"/>
  <c r="L59" i="5"/>
  <c r="Q59" i="5" s="1"/>
  <c r="J59" i="5"/>
  <c r="P59" i="5" s="1"/>
  <c r="Z59" i="5"/>
  <c r="Y59" i="5"/>
  <c r="X59" i="5"/>
  <c r="K58" i="5"/>
  <c r="J58" i="5"/>
  <c r="H58" i="5"/>
  <c r="G59" i="5" s="1"/>
  <c r="O59" i="5" s="1"/>
  <c r="G58" i="5"/>
  <c r="F58" i="5"/>
  <c r="V57" i="5"/>
  <c r="T57" i="5"/>
  <c r="U57" i="5"/>
  <c r="S57" i="5"/>
  <c r="F57" i="5"/>
  <c r="E57" i="5"/>
  <c r="D57" i="5"/>
  <c r="I57" i="5"/>
  <c r="C57" i="5"/>
  <c r="B57" i="5"/>
  <c r="L56" i="5"/>
  <c r="Q56" i="5" s="1"/>
  <c r="Z56" i="5"/>
  <c r="Y56" i="5"/>
  <c r="X56" i="5"/>
  <c r="L55" i="5"/>
  <c r="G55" i="5"/>
  <c r="E55" i="5"/>
  <c r="K54" i="5"/>
  <c r="J54" i="5"/>
  <c r="R54" i="5"/>
  <c r="H54" i="5"/>
  <c r="G54" i="5"/>
  <c r="F54" i="5"/>
  <c r="K53" i="5"/>
  <c r="J53" i="5"/>
  <c r="H53" i="5"/>
  <c r="G53" i="5"/>
  <c r="F53" i="5"/>
  <c r="K52" i="5"/>
  <c r="J56" i="5" s="1"/>
  <c r="P56" i="5" s="1"/>
  <c r="J52" i="5"/>
  <c r="R52" i="5"/>
  <c r="H52" i="5"/>
  <c r="G56" i="5" s="1"/>
  <c r="O56" i="5" s="1"/>
  <c r="G52" i="5"/>
  <c r="F52" i="5"/>
  <c r="V51" i="5"/>
  <c r="T51" i="5"/>
  <c r="U51" i="5"/>
  <c r="S51" i="5"/>
  <c r="F51" i="5"/>
  <c r="E51" i="5"/>
  <c r="D51" i="5"/>
  <c r="I51" i="5"/>
  <c r="C51" i="5"/>
  <c r="B51" i="5"/>
  <c r="L50" i="5"/>
  <c r="Q50" i="5" s="1"/>
  <c r="Z50" i="5"/>
  <c r="G30" i="5" s="1"/>
  <c r="Y50" i="5"/>
  <c r="G29" i="5" s="1"/>
  <c r="W50" i="5"/>
  <c r="L49" i="5"/>
  <c r="G49" i="5"/>
  <c r="E49" i="5"/>
  <c r="K48" i="5"/>
  <c r="J48" i="5"/>
  <c r="R48" i="5"/>
  <c r="H48" i="5"/>
  <c r="G48" i="5"/>
  <c r="F48" i="5"/>
  <c r="K47" i="5"/>
  <c r="J47" i="5"/>
  <c r="H47" i="5"/>
  <c r="G47" i="5"/>
  <c r="F47" i="5"/>
  <c r="K46" i="5"/>
  <c r="J50" i="5" s="1"/>
  <c r="P50" i="5" s="1"/>
  <c r="J46" i="5"/>
  <c r="R46" i="5"/>
  <c r="H46" i="5"/>
  <c r="G50" i="5" s="1"/>
  <c r="O50" i="5" s="1"/>
  <c r="G46" i="5"/>
  <c r="F46" i="5"/>
  <c r="V45" i="5"/>
  <c r="T45" i="5"/>
  <c r="U45" i="5"/>
  <c r="S45" i="5"/>
  <c r="F45" i="5"/>
  <c r="E45" i="5"/>
  <c r="D45" i="5"/>
  <c r="I45" i="5"/>
  <c r="C45" i="5"/>
  <c r="A44" i="5"/>
  <c r="A42" i="5"/>
  <c r="A22" i="5"/>
  <c r="B19" i="5"/>
  <c r="B15" i="5"/>
  <c r="H13" i="5"/>
  <c r="H6" i="5"/>
  <c r="B6" i="5"/>
  <c r="A1" i="5"/>
  <c r="G67" i="5" l="1"/>
  <c r="G32" i="5"/>
  <c r="L71" i="5"/>
  <c r="L67" i="5"/>
  <c r="J71" i="5"/>
  <c r="J67" i="5"/>
  <c r="X50" i="5"/>
  <c r="G28" i="5" s="1"/>
  <c r="W59" i="5"/>
  <c r="W65" i="5"/>
  <c r="G65" i="5"/>
  <c r="O65" i="5" s="1"/>
  <c r="G71" i="5" s="1"/>
  <c r="W56" i="5"/>
  <c r="G27" i="5" s="1"/>
  <c r="A1" i="4"/>
  <c r="A2" i="4"/>
  <c r="A3" i="4"/>
  <c r="A4" i="4"/>
  <c r="A5" i="4"/>
  <c r="A6" i="4"/>
  <c r="A7" i="4"/>
  <c r="A8" i="4"/>
  <c r="A9" i="4"/>
  <c r="A10" i="4"/>
  <c r="A11" i="4"/>
  <c r="A12" i="4"/>
  <c r="A13" i="4"/>
  <c r="A14" i="4"/>
  <c r="A15" i="4"/>
  <c r="A16" i="4"/>
  <c r="A17" i="4"/>
  <c r="A18" i="4"/>
  <c r="A19" i="4"/>
  <c r="A20" i="4"/>
  <c r="A21" i="4"/>
  <c r="A22" i="4"/>
  <c r="A23" i="4"/>
  <c r="A24" i="4"/>
  <c r="A25" i="4"/>
  <c r="A26" i="4"/>
  <c r="A27" i="4"/>
  <c r="A28" i="4"/>
  <c r="A1" i="3"/>
  <c r="CX1" i="3"/>
  <c r="CY1" i="3"/>
  <c r="CZ1" i="3"/>
  <c r="DB1" i="3" s="1"/>
  <c r="DA1" i="3"/>
  <c r="DC1" i="3"/>
  <c r="A2" i="3"/>
  <c r="CX2" i="3"/>
  <c r="CY2" i="3"/>
  <c r="CZ2" i="3"/>
  <c r="DB2" i="3" s="1"/>
  <c r="DA2" i="3"/>
  <c r="DC2" i="3"/>
  <c r="A3" i="3"/>
  <c r="CX3" i="3"/>
  <c r="CY3" i="3"/>
  <c r="CZ3" i="3"/>
  <c r="DA3" i="3"/>
  <c r="DB3" i="3"/>
  <c r="DC3" i="3"/>
  <c r="A4" i="3"/>
  <c r="CX4" i="3"/>
  <c r="CY4" i="3"/>
  <c r="CZ4" i="3"/>
  <c r="DB4" i="3" s="1"/>
  <c r="DA4" i="3"/>
  <c r="DC4" i="3"/>
  <c r="A5" i="3"/>
  <c r="CX5" i="3"/>
  <c r="CY5" i="3"/>
  <c r="CZ5" i="3"/>
  <c r="DB5" i="3" s="1"/>
  <c r="DA5" i="3"/>
  <c r="DC5" i="3"/>
  <c r="A6" i="3"/>
  <c r="CX6" i="3"/>
  <c r="CY6" i="3"/>
  <c r="CZ6" i="3"/>
  <c r="DB6" i="3" s="1"/>
  <c r="DA6" i="3"/>
  <c r="DC6" i="3"/>
  <c r="A7" i="3"/>
  <c r="CX7" i="3"/>
  <c r="CY7" i="3"/>
  <c r="CZ7" i="3"/>
  <c r="DA7" i="3"/>
  <c r="DB7" i="3"/>
  <c r="DC7" i="3"/>
  <c r="A8" i="3"/>
  <c r="CX8" i="3"/>
  <c r="CY8" i="3"/>
  <c r="CZ8" i="3"/>
  <c r="DA8" i="3"/>
  <c r="DB8" i="3"/>
  <c r="DC8" i="3"/>
  <c r="A9" i="3"/>
  <c r="CX9" i="3"/>
  <c r="CY9" i="3"/>
  <c r="CZ9" i="3"/>
  <c r="DB9" i="3" s="1"/>
  <c r="DA9" i="3"/>
  <c r="DC9" i="3"/>
  <c r="A10" i="3"/>
  <c r="CX10" i="3"/>
  <c r="CY10" i="3"/>
  <c r="CZ10" i="3"/>
  <c r="DB10" i="3" s="1"/>
  <c r="DA10" i="3"/>
  <c r="DC10" i="3"/>
  <c r="A11" i="3"/>
  <c r="CX11" i="3"/>
  <c r="CY11" i="3"/>
  <c r="CZ11" i="3"/>
  <c r="DA11" i="3"/>
  <c r="DB11" i="3"/>
  <c r="DC11" i="3"/>
  <c r="A12" i="3"/>
  <c r="CX12" i="3"/>
  <c r="CY12" i="3"/>
  <c r="CZ12" i="3"/>
  <c r="DA12" i="3"/>
  <c r="DB12" i="3"/>
  <c r="DC12" i="3"/>
  <c r="A13" i="3"/>
  <c r="CX13" i="3"/>
  <c r="CY13" i="3"/>
  <c r="CZ13" i="3"/>
  <c r="DB13" i="3" s="1"/>
  <c r="DA13" i="3"/>
  <c r="DC13" i="3"/>
  <c r="A14" i="3"/>
  <c r="CX14" i="3"/>
  <c r="CY14" i="3"/>
  <c r="CZ14" i="3"/>
  <c r="DB14" i="3" s="1"/>
  <c r="DA14" i="3"/>
  <c r="DC14" i="3"/>
  <c r="A15" i="3"/>
  <c r="CX15" i="3"/>
  <c r="CY15" i="3"/>
  <c r="CZ15" i="3"/>
  <c r="DA15" i="3"/>
  <c r="DB15" i="3"/>
  <c r="DC15" i="3"/>
  <c r="A16" i="3"/>
  <c r="CX16" i="3"/>
  <c r="CY16" i="3"/>
  <c r="CZ16" i="3"/>
  <c r="DA16" i="3"/>
  <c r="DB16" i="3"/>
  <c r="DC16" i="3"/>
  <c r="A17" i="3"/>
  <c r="CX17" i="3"/>
  <c r="CY17" i="3"/>
  <c r="CZ17" i="3"/>
  <c r="DB17" i="3" s="1"/>
  <c r="DA17" i="3"/>
  <c r="DC17" i="3"/>
  <c r="A18" i="3"/>
  <c r="CX18" i="3"/>
  <c r="CY18" i="3"/>
  <c r="CZ18" i="3"/>
  <c r="DB18" i="3" s="1"/>
  <c r="DA18" i="3"/>
  <c r="DC18" i="3"/>
  <c r="A19" i="3"/>
  <c r="CX19" i="3"/>
  <c r="CY19" i="3"/>
  <c r="CZ19" i="3"/>
  <c r="DA19" i="3"/>
  <c r="DB19" i="3"/>
  <c r="DC19" i="3"/>
  <c r="A20" i="3"/>
  <c r="CX20" i="3"/>
  <c r="CY20" i="3"/>
  <c r="CZ20" i="3"/>
  <c r="DA20" i="3"/>
  <c r="DB20" i="3"/>
  <c r="DC20" i="3"/>
  <c r="A21" i="3"/>
  <c r="CX21" i="3"/>
  <c r="CY21" i="3"/>
  <c r="CZ21" i="3"/>
  <c r="DB21" i="3" s="1"/>
  <c r="DA21" i="3"/>
  <c r="DC21" i="3"/>
  <c r="A22" i="3"/>
  <c r="CX22" i="3"/>
  <c r="CY22" i="3"/>
  <c r="CZ22" i="3"/>
  <c r="DB22" i="3" s="1"/>
  <c r="DA22" i="3"/>
  <c r="DC22" i="3"/>
  <c r="A23" i="3"/>
  <c r="CX23" i="3"/>
  <c r="CY23" i="3"/>
  <c r="CZ23" i="3"/>
  <c r="DA23" i="3"/>
  <c r="DB23" i="3"/>
  <c r="DC23" i="3"/>
  <c r="A24" i="3"/>
  <c r="CX24" i="3"/>
  <c r="CY24" i="3"/>
  <c r="CZ24" i="3"/>
  <c r="DA24" i="3"/>
  <c r="DB24" i="3"/>
  <c r="DC24" i="3"/>
  <c r="A25" i="3"/>
  <c r="CX25" i="3"/>
  <c r="CY25" i="3"/>
  <c r="CZ25" i="3"/>
  <c r="DB25" i="3" s="1"/>
  <c r="DA25" i="3"/>
  <c r="DC25" i="3"/>
  <c r="A26" i="3"/>
  <c r="CX26" i="3"/>
  <c r="CY26" i="3"/>
  <c r="CZ26" i="3"/>
  <c r="DB26" i="3" s="1"/>
  <c r="DA26" i="3"/>
  <c r="DC26" i="3"/>
  <c r="A27" i="3"/>
  <c r="CX27" i="3"/>
  <c r="CY27" i="3"/>
  <c r="CZ27" i="3"/>
  <c r="DA27" i="3"/>
  <c r="DB27" i="3"/>
  <c r="DC27" i="3"/>
  <c r="A28" i="3"/>
  <c r="CX28" i="3"/>
  <c r="CY28" i="3"/>
  <c r="CZ28" i="3"/>
  <c r="DA28" i="3"/>
  <c r="DB28" i="3"/>
  <c r="DC28" i="3"/>
  <c r="D12" i="1"/>
  <c r="E18" i="1"/>
  <c r="Z18" i="1"/>
  <c r="AA18" i="1"/>
  <c r="AB18" i="1"/>
  <c r="AC18" i="1"/>
  <c r="AD18" i="1"/>
  <c r="AE18" i="1"/>
  <c r="AF18" i="1"/>
  <c r="AG18" i="1"/>
  <c r="AH18" i="1"/>
  <c r="AI18" i="1"/>
  <c r="AJ18" i="1"/>
  <c r="AK18" i="1"/>
  <c r="AL18" i="1"/>
  <c r="AM18" i="1"/>
  <c r="AN18" i="1"/>
  <c r="BE18" i="1"/>
  <c r="BF18" i="1"/>
  <c r="BG18" i="1"/>
  <c r="BH18" i="1"/>
  <c r="BI18" i="1"/>
  <c r="BJ18" i="1"/>
  <c r="BK18" i="1"/>
  <c r="BL18" i="1"/>
  <c r="BM18" i="1"/>
  <c r="BN18" i="1"/>
  <c r="BO18" i="1"/>
  <c r="BP18" i="1"/>
  <c r="BQ18" i="1"/>
  <c r="BR18" i="1"/>
  <c r="BS18" i="1"/>
  <c r="BT18" i="1"/>
  <c r="BU18" i="1"/>
  <c r="BV18" i="1"/>
  <c r="BW18" i="1"/>
  <c r="BX18" i="1"/>
  <c r="BY18" i="1"/>
  <c r="BZ18" i="1"/>
  <c r="CA18" i="1"/>
  <c r="CB18" i="1"/>
  <c r="CC18" i="1"/>
  <c r="CD18" i="1"/>
  <c r="CE18" i="1"/>
  <c r="CF18" i="1"/>
  <c r="CG18" i="1"/>
  <c r="CH18" i="1"/>
  <c r="CI18" i="1"/>
  <c r="CJ18" i="1"/>
  <c r="CK18" i="1"/>
  <c r="CL18" i="1"/>
  <c r="CM18" i="1"/>
  <c r="CN18" i="1"/>
  <c r="CO18" i="1"/>
  <c r="CP18" i="1"/>
  <c r="CQ18" i="1"/>
  <c r="CR18" i="1"/>
  <c r="CS18" i="1"/>
  <c r="CT18" i="1"/>
  <c r="CU18" i="1"/>
  <c r="CV18" i="1"/>
  <c r="CW18" i="1"/>
  <c r="CX18" i="1"/>
  <c r="CY18" i="1"/>
  <c r="CZ18" i="1"/>
  <c r="DA18" i="1"/>
  <c r="DB18" i="1"/>
  <c r="DC18" i="1"/>
  <c r="DD18" i="1"/>
  <c r="DE18" i="1"/>
  <c r="DF18" i="1"/>
  <c r="DR18" i="1"/>
  <c r="DS18" i="1"/>
  <c r="DT18" i="1"/>
  <c r="DU18" i="1"/>
  <c r="DV18" i="1"/>
  <c r="DW18" i="1"/>
  <c r="DX18" i="1"/>
  <c r="DY18" i="1"/>
  <c r="DZ18" i="1"/>
  <c r="EA18" i="1"/>
  <c r="EB18" i="1"/>
  <c r="EC18" i="1"/>
  <c r="ED18" i="1"/>
  <c r="EE18" i="1"/>
  <c r="EF18" i="1"/>
  <c r="EW18" i="1"/>
  <c r="EX18" i="1"/>
  <c r="EY18" i="1"/>
  <c r="EZ18" i="1"/>
  <c r="FA18" i="1"/>
  <c r="FB18" i="1"/>
  <c r="FC18" i="1"/>
  <c r="FD18" i="1"/>
  <c r="FE18" i="1"/>
  <c r="FF18" i="1"/>
  <c r="FG18" i="1"/>
  <c r="FH18" i="1"/>
  <c r="FI18" i="1"/>
  <c r="FJ18" i="1"/>
  <c r="FK18" i="1"/>
  <c r="FL18" i="1"/>
  <c r="FM18" i="1"/>
  <c r="FN18" i="1"/>
  <c r="FO18" i="1"/>
  <c r="FP18" i="1"/>
  <c r="FQ18" i="1"/>
  <c r="FR18" i="1"/>
  <c r="FS18" i="1"/>
  <c r="FT18" i="1"/>
  <c r="FU18" i="1"/>
  <c r="FV18" i="1"/>
  <c r="FW18" i="1"/>
  <c r="FX18" i="1"/>
  <c r="FY18" i="1"/>
  <c r="FZ18" i="1"/>
  <c r="GA18" i="1"/>
  <c r="GB18" i="1"/>
  <c r="GC18" i="1"/>
  <c r="GD18" i="1"/>
  <c r="GE18" i="1"/>
  <c r="GF18" i="1"/>
  <c r="GG18" i="1"/>
  <c r="GH18" i="1"/>
  <c r="GI18" i="1"/>
  <c r="GJ18" i="1"/>
  <c r="GK18" i="1"/>
  <c r="GL18" i="1"/>
  <c r="GM18" i="1"/>
  <c r="GN18" i="1"/>
  <c r="GO18" i="1"/>
  <c r="GP18" i="1"/>
  <c r="GQ18" i="1"/>
  <c r="GR18" i="1"/>
  <c r="GS18" i="1"/>
  <c r="GT18" i="1"/>
  <c r="GU18" i="1"/>
  <c r="GV18" i="1"/>
  <c r="GW18" i="1"/>
  <c r="GX18" i="1"/>
  <c r="D20" i="1"/>
  <c r="E22" i="1"/>
  <c r="Z22" i="1"/>
  <c r="AA22" i="1"/>
  <c r="AB22" i="1"/>
  <c r="AC22" i="1"/>
  <c r="AD22" i="1"/>
  <c r="AE22" i="1"/>
  <c r="AF22" i="1"/>
  <c r="AG22" i="1"/>
  <c r="AH22" i="1"/>
  <c r="AI22" i="1"/>
  <c r="AJ22" i="1"/>
  <c r="AK22" i="1"/>
  <c r="AL22" i="1"/>
  <c r="AM22" i="1"/>
  <c r="AN22" i="1"/>
  <c r="BE22" i="1"/>
  <c r="BF22" i="1"/>
  <c r="BG22" i="1"/>
  <c r="BH22" i="1"/>
  <c r="BI22" i="1"/>
  <c r="BJ22" i="1"/>
  <c r="BK22" i="1"/>
  <c r="BL22" i="1"/>
  <c r="BM22" i="1"/>
  <c r="BN22" i="1"/>
  <c r="BO22" i="1"/>
  <c r="BP22" i="1"/>
  <c r="BQ22" i="1"/>
  <c r="BR22" i="1"/>
  <c r="BS22" i="1"/>
  <c r="BT22" i="1"/>
  <c r="BU22" i="1"/>
  <c r="BV22" i="1"/>
  <c r="BW22" i="1"/>
  <c r="BX22" i="1"/>
  <c r="BY22" i="1"/>
  <c r="BZ22" i="1"/>
  <c r="CA22" i="1"/>
  <c r="CB22" i="1"/>
  <c r="CC22" i="1"/>
  <c r="CD22" i="1"/>
  <c r="CE22" i="1"/>
  <c r="CF22" i="1"/>
  <c r="CG22" i="1"/>
  <c r="CH22" i="1"/>
  <c r="CI22" i="1"/>
  <c r="CJ22" i="1"/>
  <c r="CK22" i="1"/>
  <c r="CL22" i="1"/>
  <c r="CM22" i="1"/>
  <c r="CN22" i="1"/>
  <c r="CO22" i="1"/>
  <c r="CP22" i="1"/>
  <c r="CQ22" i="1"/>
  <c r="CR22" i="1"/>
  <c r="CS22" i="1"/>
  <c r="CT22" i="1"/>
  <c r="CU22" i="1"/>
  <c r="CV22" i="1"/>
  <c r="CW22" i="1"/>
  <c r="CX22" i="1"/>
  <c r="CY22" i="1"/>
  <c r="CZ22" i="1"/>
  <c r="DA22" i="1"/>
  <c r="DB22" i="1"/>
  <c r="DC22" i="1"/>
  <c r="DD22" i="1"/>
  <c r="DE22" i="1"/>
  <c r="DF22" i="1"/>
  <c r="DR22" i="1"/>
  <c r="DS22" i="1"/>
  <c r="DT22" i="1"/>
  <c r="DU22" i="1"/>
  <c r="DV22" i="1"/>
  <c r="DW22" i="1"/>
  <c r="DX22" i="1"/>
  <c r="DY22" i="1"/>
  <c r="DZ22" i="1"/>
  <c r="EA22" i="1"/>
  <c r="EB22" i="1"/>
  <c r="EC22" i="1"/>
  <c r="ED22" i="1"/>
  <c r="EE22" i="1"/>
  <c r="EF22" i="1"/>
  <c r="EW22" i="1"/>
  <c r="EX22" i="1"/>
  <c r="EY22" i="1"/>
  <c r="EZ22" i="1"/>
  <c r="FA22" i="1"/>
  <c r="FB22" i="1"/>
  <c r="FC22" i="1"/>
  <c r="FD22" i="1"/>
  <c r="FE22" i="1"/>
  <c r="FF22" i="1"/>
  <c r="FG22" i="1"/>
  <c r="FH22" i="1"/>
  <c r="FI22" i="1"/>
  <c r="FJ22" i="1"/>
  <c r="FK22" i="1"/>
  <c r="FL22" i="1"/>
  <c r="FM22" i="1"/>
  <c r="FN22" i="1"/>
  <c r="FO22" i="1"/>
  <c r="FP22" i="1"/>
  <c r="FQ22" i="1"/>
  <c r="FR22" i="1"/>
  <c r="FS22" i="1"/>
  <c r="FT22" i="1"/>
  <c r="FU22" i="1"/>
  <c r="FV22" i="1"/>
  <c r="FW22" i="1"/>
  <c r="FX22" i="1"/>
  <c r="FY22" i="1"/>
  <c r="FZ22" i="1"/>
  <c r="GA22" i="1"/>
  <c r="GB22" i="1"/>
  <c r="GC22" i="1"/>
  <c r="GD22" i="1"/>
  <c r="GE22" i="1"/>
  <c r="GF22" i="1"/>
  <c r="GG22" i="1"/>
  <c r="GH22" i="1"/>
  <c r="GI22" i="1"/>
  <c r="GJ22" i="1"/>
  <c r="GK22" i="1"/>
  <c r="GL22" i="1"/>
  <c r="GM22" i="1"/>
  <c r="GN22" i="1"/>
  <c r="GO22" i="1"/>
  <c r="GP22" i="1"/>
  <c r="GQ22" i="1"/>
  <c r="GR22" i="1"/>
  <c r="GS22" i="1"/>
  <c r="GT22" i="1"/>
  <c r="GU22" i="1"/>
  <c r="GV22" i="1"/>
  <c r="GW22" i="1"/>
  <c r="GX22" i="1"/>
  <c r="D24" i="1"/>
  <c r="E26" i="1"/>
  <c r="Z26" i="1"/>
  <c r="AA26" i="1"/>
  <c r="AM26" i="1"/>
  <c r="AN26" i="1"/>
  <c r="BE26" i="1"/>
  <c r="BF26" i="1"/>
  <c r="BG26" i="1"/>
  <c r="BH26" i="1"/>
  <c r="BI26" i="1"/>
  <c r="BJ26" i="1"/>
  <c r="BK26" i="1"/>
  <c r="BL26" i="1"/>
  <c r="BM26" i="1"/>
  <c r="BN26" i="1"/>
  <c r="BO26" i="1"/>
  <c r="BP26" i="1"/>
  <c r="BQ26" i="1"/>
  <c r="BR26" i="1"/>
  <c r="BS26" i="1"/>
  <c r="BT26" i="1"/>
  <c r="BU26" i="1"/>
  <c r="BV26" i="1"/>
  <c r="BW26" i="1"/>
  <c r="CN26" i="1"/>
  <c r="CO26" i="1"/>
  <c r="CP26" i="1"/>
  <c r="CQ26" i="1"/>
  <c r="CR26" i="1"/>
  <c r="CS26" i="1"/>
  <c r="CT26" i="1"/>
  <c r="CU26" i="1"/>
  <c r="CV26" i="1"/>
  <c r="CW26" i="1"/>
  <c r="CX26" i="1"/>
  <c r="CY26" i="1"/>
  <c r="CZ26" i="1"/>
  <c r="DA26" i="1"/>
  <c r="DB26" i="1"/>
  <c r="DC26" i="1"/>
  <c r="DD26" i="1"/>
  <c r="DE26" i="1"/>
  <c r="DF26" i="1"/>
  <c r="DR26" i="1"/>
  <c r="DS26" i="1"/>
  <c r="EE26" i="1"/>
  <c r="EF26" i="1"/>
  <c r="EW26" i="1"/>
  <c r="EX26" i="1"/>
  <c r="EY26" i="1"/>
  <c r="EZ26" i="1"/>
  <c r="FA26" i="1"/>
  <c r="FB26" i="1"/>
  <c r="FC26" i="1"/>
  <c r="FD26" i="1"/>
  <c r="FE26" i="1"/>
  <c r="FF26" i="1"/>
  <c r="FG26" i="1"/>
  <c r="FH26" i="1"/>
  <c r="FI26" i="1"/>
  <c r="FJ26" i="1"/>
  <c r="FK26" i="1"/>
  <c r="FL26" i="1"/>
  <c r="FM26" i="1"/>
  <c r="FN26" i="1"/>
  <c r="FO26" i="1"/>
  <c r="FQ26" i="1"/>
  <c r="GF26" i="1"/>
  <c r="GG26" i="1"/>
  <c r="GH26" i="1"/>
  <c r="GI26" i="1"/>
  <c r="GJ26" i="1"/>
  <c r="GK26" i="1"/>
  <c r="GL26" i="1"/>
  <c r="GM26" i="1"/>
  <c r="GN26" i="1"/>
  <c r="GO26" i="1"/>
  <c r="GP26" i="1"/>
  <c r="GQ26" i="1"/>
  <c r="GR26" i="1"/>
  <c r="GS26" i="1"/>
  <c r="GT26" i="1"/>
  <c r="GU26" i="1"/>
  <c r="GV26" i="1"/>
  <c r="GW26" i="1"/>
  <c r="GX26" i="1"/>
  <c r="C28" i="1"/>
  <c r="D28" i="1"/>
  <c r="AC28" i="1"/>
  <c r="AD28" i="1"/>
  <c r="CR28" i="1" s="1"/>
  <c r="Q28" i="1" s="1"/>
  <c r="AE28" i="1"/>
  <c r="AF28" i="1"/>
  <c r="AG28" i="1"/>
  <c r="CU28" i="1" s="1"/>
  <c r="T28" i="1" s="1"/>
  <c r="AH28" i="1"/>
  <c r="CV28" i="1" s="1"/>
  <c r="U28" i="1" s="1"/>
  <c r="AI28" i="1"/>
  <c r="AJ28" i="1"/>
  <c r="CS28" i="1"/>
  <c r="R28" i="1" s="1"/>
  <c r="CT28" i="1"/>
  <c r="S28" i="1" s="1"/>
  <c r="CW28" i="1"/>
  <c r="V28" i="1" s="1"/>
  <c r="CX28" i="1"/>
  <c r="W28" i="1" s="1"/>
  <c r="FR28" i="1"/>
  <c r="GL28" i="1"/>
  <c r="GN28" i="1"/>
  <c r="GP28" i="1"/>
  <c r="GV28" i="1"/>
  <c r="HC28" i="1"/>
  <c r="GX28" i="1" s="1"/>
  <c r="C29" i="1"/>
  <c r="D29" i="1"/>
  <c r="Y29" i="1"/>
  <c r="AC29" i="1"/>
  <c r="AE29" i="1"/>
  <c r="AF29" i="1"/>
  <c r="AG29" i="1"/>
  <c r="AH29" i="1"/>
  <c r="AI29" i="1"/>
  <c r="CW29" i="1" s="1"/>
  <c r="V29" i="1" s="1"/>
  <c r="AJ29" i="1"/>
  <c r="CQ29" i="1"/>
  <c r="P29" i="1" s="1"/>
  <c r="CT29" i="1"/>
  <c r="S29" i="1" s="1"/>
  <c r="CY29" i="1" s="1"/>
  <c r="X29" i="1" s="1"/>
  <c r="CU29" i="1"/>
  <c r="T29" i="1" s="1"/>
  <c r="CV29" i="1"/>
  <c r="U29" i="1" s="1"/>
  <c r="CX29" i="1"/>
  <c r="W29" i="1" s="1"/>
  <c r="CZ29" i="1"/>
  <c r="FR29" i="1"/>
  <c r="GL29" i="1"/>
  <c r="GN29" i="1"/>
  <c r="GP29" i="1"/>
  <c r="GV29" i="1"/>
  <c r="HC29" i="1" s="1"/>
  <c r="GX29" i="1"/>
  <c r="C30" i="1"/>
  <c r="D30" i="1"/>
  <c r="AC30" i="1"/>
  <c r="AD30" i="1"/>
  <c r="CR30" i="1" s="1"/>
  <c r="Q30" i="1" s="1"/>
  <c r="AE30" i="1"/>
  <c r="AF30" i="1"/>
  <c r="AG30" i="1"/>
  <c r="CU30" i="1" s="1"/>
  <c r="T30" i="1" s="1"/>
  <c r="AH30" i="1"/>
  <c r="CV30" i="1" s="1"/>
  <c r="U30" i="1" s="1"/>
  <c r="AI30" i="1"/>
  <c r="AJ30" i="1"/>
  <c r="CX30" i="1" s="1"/>
  <c r="W30" i="1" s="1"/>
  <c r="AJ37" i="1" s="1"/>
  <c r="CS30" i="1"/>
  <c r="R30" i="1" s="1"/>
  <c r="CT30" i="1"/>
  <c r="S30" i="1" s="1"/>
  <c r="CW30" i="1"/>
  <c r="V30" i="1" s="1"/>
  <c r="FR30" i="1"/>
  <c r="GL30" i="1"/>
  <c r="GO30" i="1"/>
  <c r="GP30" i="1"/>
  <c r="GV30" i="1"/>
  <c r="HC30" i="1"/>
  <c r="GX30" i="1" s="1"/>
  <c r="C31" i="1"/>
  <c r="D31" i="1"/>
  <c r="T31" i="1"/>
  <c r="AC31" i="1"/>
  <c r="AD31" i="1"/>
  <c r="AB31" i="1" s="1"/>
  <c r="AE31" i="1"/>
  <c r="CS31" i="1" s="1"/>
  <c r="R31" i="1" s="1"/>
  <c r="AF31" i="1"/>
  <c r="CT31" i="1" s="1"/>
  <c r="S31" i="1" s="1"/>
  <c r="AG31" i="1"/>
  <c r="AH31" i="1"/>
  <c r="AI31" i="1"/>
  <c r="CW31" i="1" s="1"/>
  <c r="V31" i="1" s="1"/>
  <c r="EA37" i="1" s="1"/>
  <c r="AJ31" i="1"/>
  <c r="CX31" i="1" s="1"/>
  <c r="W31" i="1" s="1"/>
  <c r="CQ31" i="1"/>
  <c r="P31" i="1" s="1"/>
  <c r="CR31" i="1"/>
  <c r="Q31" i="1" s="1"/>
  <c r="CU31" i="1"/>
  <c r="CV31" i="1"/>
  <c r="U31" i="1" s="1"/>
  <c r="DZ37" i="1" s="1"/>
  <c r="FR31" i="1"/>
  <c r="GL31" i="1"/>
  <c r="GO31" i="1"/>
  <c r="GP31" i="1"/>
  <c r="GV31" i="1"/>
  <c r="HC31" i="1" s="1"/>
  <c r="GX31" i="1"/>
  <c r="GB37" i="1" s="1"/>
  <c r="C32" i="1"/>
  <c r="D32" i="1"/>
  <c r="V32" i="1"/>
  <c r="AC32" i="1"/>
  <c r="CQ32" i="1" s="1"/>
  <c r="P32" i="1" s="1"/>
  <c r="AD32" i="1"/>
  <c r="AE32" i="1"/>
  <c r="AF32" i="1"/>
  <c r="CT32" i="1" s="1"/>
  <c r="S32" i="1" s="1"/>
  <c r="AG32" i="1"/>
  <c r="CU32" i="1" s="1"/>
  <c r="T32" i="1" s="1"/>
  <c r="AH32" i="1"/>
  <c r="AI32" i="1"/>
  <c r="AJ32" i="1"/>
  <c r="CX32" i="1" s="1"/>
  <c r="W32" i="1" s="1"/>
  <c r="CR32" i="1"/>
  <c r="Q32" i="1" s="1"/>
  <c r="CS32" i="1"/>
  <c r="R32" i="1" s="1"/>
  <c r="AE37" i="1" s="1"/>
  <c r="CV32" i="1"/>
  <c r="U32" i="1" s="1"/>
  <c r="AH37" i="1" s="1"/>
  <c r="CW32" i="1"/>
  <c r="FR32" i="1"/>
  <c r="GL32" i="1"/>
  <c r="GO32" i="1"/>
  <c r="GP32" i="1"/>
  <c r="GV32" i="1"/>
  <c r="HC32" i="1"/>
  <c r="GX32" i="1" s="1"/>
  <c r="C33" i="1"/>
  <c r="D33" i="1"/>
  <c r="W33" i="1"/>
  <c r="AC33" i="1"/>
  <c r="AD33" i="1"/>
  <c r="CR33" i="1" s="1"/>
  <c r="Q33" i="1" s="1"/>
  <c r="AE33" i="1"/>
  <c r="AF33" i="1"/>
  <c r="AG33" i="1"/>
  <c r="CU33" i="1" s="1"/>
  <c r="T33" i="1" s="1"/>
  <c r="AH33" i="1"/>
  <c r="CV33" i="1" s="1"/>
  <c r="U33" i="1" s="1"/>
  <c r="AI33" i="1"/>
  <c r="AJ33" i="1"/>
  <c r="CS33" i="1"/>
  <c r="R33" i="1" s="1"/>
  <c r="CT33" i="1"/>
  <c r="S33" i="1" s="1"/>
  <c r="CW33" i="1"/>
  <c r="V33" i="1" s="1"/>
  <c r="CX33" i="1"/>
  <c r="FR33" i="1"/>
  <c r="FQ37" i="1" s="1"/>
  <c r="EH37" i="1" s="1"/>
  <c r="EH26" i="1" s="1"/>
  <c r="GL33" i="1"/>
  <c r="FR37" i="1" s="1"/>
  <c r="GO33" i="1"/>
  <c r="GP33" i="1"/>
  <c r="FV37" i="1" s="1"/>
  <c r="GV33" i="1"/>
  <c r="HC33" i="1"/>
  <c r="GX33" i="1" s="1"/>
  <c r="C34" i="1"/>
  <c r="D34" i="1"/>
  <c r="P34" i="1"/>
  <c r="AC34" i="1"/>
  <c r="AD34" i="1"/>
  <c r="CR34" i="1" s="1"/>
  <c r="Q34" i="1" s="1"/>
  <c r="AE34" i="1"/>
  <c r="CS34" i="1" s="1"/>
  <c r="R34" i="1" s="1"/>
  <c r="AF34" i="1"/>
  <c r="AG34" i="1"/>
  <c r="AH34" i="1"/>
  <c r="CV34" i="1" s="1"/>
  <c r="U34" i="1" s="1"/>
  <c r="AI34" i="1"/>
  <c r="CW34" i="1" s="1"/>
  <c r="V34" i="1" s="1"/>
  <c r="AJ34" i="1"/>
  <c r="CQ34" i="1"/>
  <c r="CT34" i="1"/>
  <c r="S34" i="1" s="1"/>
  <c r="CU34" i="1"/>
  <c r="T34" i="1" s="1"/>
  <c r="AG37" i="1" s="1"/>
  <c r="CX34" i="1"/>
  <c r="W34" i="1" s="1"/>
  <c r="FR34" i="1"/>
  <c r="GL34" i="1"/>
  <c r="GO34" i="1"/>
  <c r="GP34" i="1"/>
  <c r="GV34" i="1"/>
  <c r="HC34" i="1" s="1"/>
  <c r="GX34" i="1" s="1"/>
  <c r="C35" i="1"/>
  <c r="D35" i="1"/>
  <c r="P35" i="1"/>
  <c r="X35" i="1"/>
  <c r="AC35" i="1"/>
  <c r="AD35" i="1"/>
  <c r="AB35" i="1" s="1"/>
  <c r="AE35" i="1"/>
  <c r="CS35" i="1" s="1"/>
  <c r="R35" i="1" s="1"/>
  <c r="AF35" i="1"/>
  <c r="CT35" i="1" s="1"/>
  <c r="S35" i="1" s="1"/>
  <c r="AG35" i="1"/>
  <c r="AH35" i="1"/>
  <c r="CV35" i="1" s="1"/>
  <c r="U35" i="1" s="1"/>
  <c r="AI35" i="1"/>
  <c r="CW35" i="1" s="1"/>
  <c r="V35" i="1" s="1"/>
  <c r="AJ35" i="1"/>
  <c r="CX35" i="1" s="1"/>
  <c r="W35" i="1" s="1"/>
  <c r="CQ35" i="1"/>
  <c r="CU35" i="1"/>
  <c r="T35" i="1" s="1"/>
  <c r="CY35" i="1"/>
  <c r="CZ35" i="1"/>
  <c r="Y35" i="1" s="1"/>
  <c r="FR35" i="1"/>
  <c r="GL35" i="1"/>
  <c r="GO35" i="1"/>
  <c r="GP35" i="1"/>
  <c r="GV35" i="1"/>
  <c r="HC35" i="1" s="1"/>
  <c r="GX35" i="1"/>
  <c r="B37" i="1"/>
  <c r="B26" i="1" s="1"/>
  <c r="C37" i="1"/>
  <c r="C26" i="1" s="1"/>
  <c r="D37" i="1"/>
  <c r="D26" i="1" s="1"/>
  <c r="F37" i="1"/>
  <c r="F26" i="1" s="1"/>
  <c r="G37" i="1"/>
  <c r="G26" i="1" s="1"/>
  <c r="AF37" i="1"/>
  <c r="AF26" i="1" s="1"/>
  <c r="AP37" i="1"/>
  <c r="AP26" i="1" s="1"/>
  <c r="BX37" i="1"/>
  <c r="BX26" i="1" s="1"/>
  <c r="BY37" i="1"/>
  <c r="BZ37" i="1"/>
  <c r="BZ26" i="1" s="1"/>
  <c r="CD37" i="1"/>
  <c r="CD26" i="1" s="1"/>
  <c r="CK37" i="1"/>
  <c r="CK26" i="1" s="1"/>
  <c r="CL37" i="1"/>
  <c r="CL26" i="1" s="1"/>
  <c r="FP37" i="1"/>
  <c r="GC37" i="1"/>
  <c r="ET37" i="1" s="1"/>
  <c r="ET26" i="1" s="1"/>
  <c r="GD37" i="1"/>
  <c r="GD26" i="1" s="1"/>
  <c r="P46" i="1"/>
  <c r="B67" i="1"/>
  <c r="B22" i="1" s="1"/>
  <c r="C67" i="1"/>
  <c r="C22" i="1" s="1"/>
  <c r="D67" i="1"/>
  <c r="D22" i="1" s="1"/>
  <c r="F67" i="1"/>
  <c r="F22" i="1" s="1"/>
  <c r="G67" i="1"/>
  <c r="G22" i="1" s="1"/>
  <c r="EH67" i="1"/>
  <c r="EH22" i="1" s="1"/>
  <c r="P76" i="1"/>
  <c r="G16" i="2" s="1"/>
  <c r="G18" i="2" s="1"/>
  <c r="B97" i="1"/>
  <c r="B18" i="1" s="1"/>
  <c r="C97" i="1"/>
  <c r="C18" i="1" s="1"/>
  <c r="D97" i="1"/>
  <c r="D18" i="1" s="1"/>
  <c r="F97" i="1"/>
  <c r="F18" i="1" s="1"/>
  <c r="G97" i="1"/>
  <c r="G18" i="1" s="1"/>
  <c r="EH97" i="1"/>
  <c r="EH18" i="1" s="1"/>
  <c r="P106" i="1"/>
  <c r="G26" i="5" l="1"/>
  <c r="CY33" i="1"/>
  <c r="X33" i="1" s="1"/>
  <c r="CZ33" i="1"/>
  <c r="Y33" i="1" s="1"/>
  <c r="AJ26" i="1"/>
  <c r="W37" i="1"/>
  <c r="AE26" i="1"/>
  <c r="R37" i="1"/>
  <c r="EA26" i="1"/>
  <c r="DN37" i="1"/>
  <c r="DZ26" i="1"/>
  <c r="DM37" i="1"/>
  <c r="AG26" i="1"/>
  <c r="T37" i="1"/>
  <c r="GB26" i="1"/>
  <c r="ES37" i="1"/>
  <c r="FP26" i="1"/>
  <c r="FY37" i="1"/>
  <c r="AH26" i="1"/>
  <c r="U37" i="1"/>
  <c r="DX37" i="1"/>
  <c r="CY31" i="1"/>
  <c r="X31" i="1" s="1"/>
  <c r="EC37" i="1" s="1"/>
  <c r="CR35" i="1"/>
  <c r="Q35" i="1" s="1"/>
  <c r="CJ37" i="1"/>
  <c r="CY30" i="1"/>
  <c r="X30" i="1" s="1"/>
  <c r="CZ30" i="1"/>
  <c r="Y30" i="1" s="1"/>
  <c r="EB37" i="1"/>
  <c r="CY28" i="1"/>
  <c r="X28" i="1" s="1"/>
  <c r="CZ28" i="1"/>
  <c r="Y28" i="1" s="1"/>
  <c r="CP35" i="1"/>
  <c r="O35" i="1" s="1"/>
  <c r="AI37" i="1"/>
  <c r="BC37" i="1"/>
  <c r="S37" i="1"/>
  <c r="CZ34" i="1"/>
  <c r="Y34" i="1" s="1"/>
  <c r="CP34" i="1"/>
  <c r="O34" i="1" s="1"/>
  <c r="DY37" i="1"/>
  <c r="AP67" i="1"/>
  <c r="P50" i="1"/>
  <c r="BB37" i="1"/>
  <c r="CY34" i="1"/>
  <c r="X34" i="1" s="1"/>
  <c r="AB34" i="1"/>
  <c r="AD37" i="1"/>
  <c r="CP32" i="1"/>
  <c r="O32" i="1" s="1"/>
  <c r="EG37" i="1"/>
  <c r="AU37" i="1"/>
  <c r="FR26" i="1"/>
  <c r="EI37" i="1"/>
  <c r="ET67" i="1"/>
  <c r="F46" i="1"/>
  <c r="GA37" i="1"/>
  <c r="CG37" i="1"/>
  <c r="CI37" i="1"/>
  <c r="AQ37" i="1"/>
  <c r="FV26" i="1"/>
  <c r="EM37" i="1"/>
  <c r="CQ33" i="1"/>
  <c r="P33" i="1" s="1"/>
  <c r="CP33" i="1" s="1"/>
  <c r="O33" i="1" s="1"/>
  <c r="AB33" i="1"/>
  <c r="CY32" i="1"/>
  <c r="X32" i="1" s="1"/>
  <c r="CZ32" i="1"/>
  <c r="Y32" i="1" s="1"/>
  <c r="AB32" i="1"/>
  <c r="CZ31" i="1"/>
  <c r="Y31" i="1" s="1"/>
  <c r="ED37" i="1" s="1"/>
  <c r="CP31" i="1"/>
  <c r="O31" i="1" s="1"/>
  <c r="CQ28" i="1"/>
  <c r="P28" i="1" s="1"/>
  <c r="AB28" i="1"/>
  <c r="BY26" i="1"/>
  <c r="CP29" i="1"/>
  <c r="O29" i="1" s="1"/>
  <c r="GC26" i="1"/>
  <c r="EU37" i="1"/>
  <c r="AO37" i="1"/>
  <c r="CQ30" i="1"/>
  <c r="P30" i="1" s="1"/>
  <c r="CP30" i="1" s="1"/>
  <c r="O30" i="1" s="1"/>
  <c r="AB30" i="1"/>
  <c r="CS29" i="1"/>
  <c r="R29" i="1" s="1"/>
  <c r="DW37" i="1" s="1"/>
  <c r="AD29" i="1"/>
  <c r="CR29" i="1" s="1"/>
  <c r="Q29" i="1" s="1"/>
  <c r="DV37" i="1" s="1"/>
  <c r="GM33" i="1" l="1"/>
  <c r="HD33" i="1" s="1"/>
  <c r="GN33" i="1"/>
  <c r="DX26" i="1"/>
  <c r="DK37" i="1"/>
  <c r="W26" i="1"/>
  <c r="W67" i="1"/>
  <c r="F61" i="1"/>
  <c r="GO29" i="1"/>
  <c r="FU37" i="1" s="1"/>
  <c r="GM29" i="1"/>
  <c r="DT37" i="1"/>
  <c r="DU37" i="1"/>
  <c r="EM26" i="1"/>
  <c r="P56" i="1"/>
  <c r="EM67" i="1"/>
  <c r="CG26" i="1"/>
  <c r="AX37" i="1"/>
  <c r="EI26" i="1"/>
  <c r="P47" i="1"/>
  <c r="EI67" i="1"/>
  <c r="GM32" i="1"/>
  <c r="HD32" i="1" s="1"/>
  <c r="GN32" i="1"/>
  <c r="BB26" i="1"/>
  <c r="F50" i="1"/>
  <c r="BB67" i="1"/>
  <c r="GN34" i="1"/>
  <c r="GM34" i="1"/>
  <c r="HD34" i="1" s="1"/>
  <c r="AI26" i="1"/>
  <c r="V37" i="1"/>
  <c r="AB29" i="1"/>
  <c r="CJ26" i="1"/>
  <c r="BA37" i="1"/>
  <c r="F59" i="1"/>
  <c r="U67" i="1"/>
  <c r="U26" i="1"/>
  <c r="P57" i="1"/>
  <c r="ES26" i="1"/>
  <c r="ES67" i="1"/>
  <c r="DM26" i="1"/>
  <c r="DM67" i="1"/>
  <c r="P59" i="1"/>
  <c r="CP28" i="1"/>
  <c r="O28" i="1" s="1"/>
  <c r="AC37" i="1"/>
  <c r="ET22" i="1"/>
  <c r="ET97" i="1"/>
  <c r="P80" i="1"/>
  <c r="EG26" i="1"/>
  <c r="P41" i="1"/>
  <c r="EG67" i="1"/>
  <c r="DY26" i="1"/>
  <c r="DL37" i="1"/>
  <c r="BC26" i="1"/>
  <c r="F53" i="1"/>
  <c r="BC67" i="1"/>
  <c r="DN26" i="1"/>
  <c r="DN67" i="1"/>
  <c r="P60" i="1"/>
  <c r="GN30" i="1"/>
  <c r="CB37" i="1" s="1"/>
  <c r="GM30" i="1"/>
  <c r="HD30" i="1" s="1"/>
  <c r="DV26" i="1"/>
  <c r="DI37" i="1"/>
  <c r="AO26" i="1"/>
  <c r="F41" i="1"/>
  <c r="AO67" i="1"/>
  <c r="GM31" i="1"/>
  <c r="HD31" i="1" s="1"/>
  <c r="GE37" i="1" s="1"/>
  <c r="GN31" i="1"/>
  <c r="FT37" i="1" s="1"/>
  <c r="GA26" i="1"/>
  <c r="ER37" i="1"/>
  <c r="AD26" i="1"/>
  <c r="Q37" i="1"/>
  <c r="GM35" i="1"/>
  <c r="HD35" i="1" s="1"/>
  <c r="GN35" i="1"/>
  <c r="EB26" i="1"/>
  <c r="DO37" i="1"/>
  <c r="R26" i="1"/>
  <c r="R67" i="1"/>
  <c r="F51" i="1"/>
  <c r="CI26" i="1"/>
  <c r="AZ37" i="1"/>
  <c r="AK37" i="1"/>
  <c r="DW26" i="1"/>
  <c r="DJ37" i="1"/>
  <c r="EU26" i="1"/>
  <c r="EU67" i="1"/>
  <c r="P53" i="1"/>
  <c r="ED26" i="1"/>
  <c r="DQ37" i="1"/>
  <c r="AQ26" i="1"/>
  <c r="AQ67" i="1"/>
  <c r="F47" i="1"/>
  <c r="AU26" i="1"/>
  <c r="F56" i="1"/>
  <c r="AU67" i="1"/>
  <c r="AP22" i="1"/>
  <c r="F76" i="1"/>
  <c r="V16" i="2" s="1"/>
  <c r="V18" i="2" s="1"/>
  <c r="AP97" i="1"/>
  <c r="S26" i="1"/>
  <c r="F52" i="1"/>
  <c r="S67" i="1"/>
  <c r="AL37" i="1"/>
  <c r="EC26" i="1"/>
  <c r="DP37" i="1"/>
  <c r="EP37" i="1"/>
  <c r="FY26" i="1"/>
  <c r="T26" i="1"/>
  <c r="F58" i="1"/>
  <c r="T67" i="1"/>
  <c r="GE26" i="1" l="1"/>
  <c r="EV37" i="1"/>
  <c r="ET18" i="1"/>
  <c r="P110" i="1"/>
  <c r="V26" i="1"/>
  <c r="F60" i="1"/>
  <c r="V67" i="1"/>
  <c r="BB22" i="1"/>
  <c r="F80" i="1"/>
  <c r="BB97" i="1"/>
  <c r="AX26" i="1"/>
  <c r="F44" i="1"/>
  <c r="AX67" i="1"/>
  <c r="DK26" i="1"/>
  <c r="DK67" i="1"/>
  <c r="P52" i="1"/>
  <c r="AL26" i="1"/>
  <c r="Y37" i="1"/>
  <c r="AP18" i="1"/>
  <c r="F106" i="1"/>
  <c r="EU22" i="1"/>
  <c r="P83" i="1"/>
  <c r="EU97" i="1"/>
  <c r="X37" i="1"/>
  <c r="AK26" i="1"/>
  <c r="R22" i="1"/>
  <c r="R97" i="1"/>
  <c r="F81" i="1"/>
  <c r="ER26" i="1"/>
  <c r="P48" i="1"/>
  <c r="ER67" i="1"/>
  <c r="AO22" i="1"/>
  <c r="F71" i="1"/>
  <c r="AO97" i="1"/>
  <c r="DN22" i="1"/>
  <c r="DN97" i="1"/>
  <c r="P90" i="1"/>
  <c r="DM22" i="1"/>
  <c r="P89" i="1"/>
  <c r="DM97" i="1"/>
  <c r="BA26" i="1"/>
  <c r="BA67" i="1"/>
  <c r="F57" i="1"/>
  <c r="EI22" i="1"/>
  <c r="P77" i="1"/>
  <c r="EI97" i="1"/>
  <c r="FZ37" i="1"/>
  <c r="DH37" i="1"/>
  <c r="FX37" i="1"/>
  <c r="FW37" i="1"/>
  <c r="DU26" i="1"/>
  <c r="AU22" i="1"/>
  <c r="F86" i="1"/>
  <c r="AU97" i="1"/>
  <c r="DI26" i="1"/>
  <c r="P49" i="1"/>
  <c r="DI67" i="1"/>
  <c r="FU26" i="1"/>
  <c r="EL37" i="1"/>
  <c r="T22" i="1"/>
  <c r="F88" i="1"/>
  <c r="T97" i="1"/>
  <c r="EP26" i="1"/>
  <c r="EP67" i="1"/>
  <c r="P44" i="1"/>
  <c r="S22" i="1"/>
  <c r="F82" i="1"/>
  <c r="Y16" i="2" s="1"/>
  <c r="Y18" i="2" s="1"/>
  <c r="S97" i="1"/>
  <c r="DQ26" i="1"/>
  <c r="P64" i="1"/>
  <c r="DQ67" i="1"/>
  <c r="AZ26" i="1"/>
  <c r="F48" i="1"/>
  <c r="AZ67" i="1"/>
  <c r="CM37" i="1"/>
  <c r="DL26" i="1"/>
  <c r="P58" i="1"/>
  <c r="DL67" i="1"/>
  <c r="P37" i="1"/>
  <c r="CE37" i="1"/>
  <c r="CF37" i="1"/>
  <c r="AC26" i="1"/>
  <c r="CH37" i="1"/>
  <c r="EM22" i="1"/>
  <c r="P86" i="1"/>
  <c r="EM97" i="1"/>
  <c r="DT26" i="1"/>
  <c r="DG37" i="1"/>
  <c r="W22" i="1"/>
  <c r="F91" i="1"/>
  <c r="W97" i="1"/>
  <c r="AQ22" i="1"/>
  <c r="F77" i="1"/>
  <c r="AQ97" i="1"/>
  <c r="EG22" i="1"/>
  <c r="P71" i="1"/>
  <c r="EG97" i="1"/>
  <c r="DP26" i="1"/>
  <c r="P63" i="1"/>
  <c r="DP67" i="1"/>
  <c r="DJ26" i="1"/>
  <c r="P51" i="1"/>
  <c r="DJ67" i="1"/>
  <c r="DO26" i="1"/>
  <c r="DO67" i="1"/>
  <c r="P61" i="1"/>
  <c r="Q26" i="1"/>
  <c r="F49" i="1"/>
  <c r="Q67" i="1"/>
  <c r="FT26" i="1"/>
  <c r="EK37" i="1"/>
  <c r="CB26" i="1"/>
  <c r="AS37" i="1"/>
  <c r="BC22" i="1"/>
  <c r="BC97" i="1"/>
  <c r="F83" i="1"/>
  <c r="GM28" i="1"/>
  <c r="CA37" i="1" s="1"/>
  <c r="GO28" i="1"/>
  <c r="CC37" i="1" s="1"/>
  <c r="AB37" i="1"/>
  <c r="ES22" i="1"/>
  <c r="P87" i="1"/>
  <c r="ES97" i="1"/>
  <c r="U22" i="1"/>
  <c r="U97" i="1"/>
  <c r="F89" i="1"/>
  <c r="FS37" i="1"/>
  <c r="DP22" i="1" l="1"/>
  <c r="P93" i="1"/>
  <c r="DP97" i="1"/>
  <c r="DG26" i="1"/>
  <c r="P39" i="1"/>
  <c r="DG67" i="1"/>
  <c r="CE26" i="1"/>
  <c r="AV37" i="1"/>
  <c r="S18" i="1"/>
  <c r="F112" i="1"/>
  <c r="EP22" i="1"/>
  <c r="P74" i="1"/>
  <c r="EP97" i="1"/>
  <c r="DH26" i="1"/>
  <c r="DH67" i="1"/>
  <c r="P40" i="1"/>
  <c r="DM18" i="1"/>
  <c r="P119" i="1"/>
  <c r="DN18" i="1"/>
  <c r="P120" i="1"/>
  <c r="X26" i="1"/>
  <c r="X67" i="1"/>
  <c r="F63" i="1"/>
  <c r="W18" i="1"/>
  <c r="F121" i="1"/>
  <c r="CH26" i="1"/>
  <c r="AY37" i="1"/>
  <c r="P26" i="1"/>
  <c r="P67" i="1"/>
  <c r="F40" i="1"/>
  <c r="CM26" i="1"/>
  <c r="BD37" i="1"/>
  <c r="DQ22" i="1"/>
  <c r="P94" i="1"/>
  <c r="DQ97" i="1"/>
  <c r="EL26" i="1"/>
  <c r="EL67" i="1"/>
  <c r="P55" i="1"/>
  <c r="FZ26" i="1"/>
  <c r="EQ37" i="1"/>
  <c r="ER22" i="1"/>
  <c r="P78" i="1"/>
  <c r="ER97" i="1"/>
  <c r="R18" i="1"/>
  <c r="F111" i="1"/>
  <c r="EU18" i="1"/>
  <c r="P113" i="1"/>
  <c r="DK22" i="1"/>
  <c r="P82" i="1"/>
  <c r="J16" i="2" s="1"/>
  <c r="J18" i="2" s="1"/>
  <c r="DK97" i="1"/>
  <c r="V22" i="1"/>
  <c r="F90" i="1"/>
  <c r="V97" i="1"/>
  <c r="AB26" i="1"/>
  <c r="O37" i="1"/>
  <c r="BC18" i="1"/>
  <c r="F113" i="1"/>
  <c r="FS26" i="1"/>
  <c r="EJ37" i="1"/>
  <c r="ES18" i="1"/>
  <c r="P117" i="1"/>
  <c r="CC26" i="1"/>
  <c r="AT37" i="1"/>
  <c r="AQ18" i="1"/>
  <c r="F107" i="1"/>
  <c r="EM18" i="1"/>
  <c r="P116" i="1"/>
  <c r="DL22" i="1"/>
  <c r="DL97" i="1"/>
  <c r="P88" i="1"/>
  <c r="AZ22" i="1"/>
  <c r="AZ97" i="1"/>
  <c r="F78" i="1"/>
  <c r="T18" i="1"/>
  <c r="F118" i="1"/>
  <c r="F116" i="1"/>
  <c r="AU18" i="1"/>
  <c r="FW26" i="1"/>
  <c r="EN37" i="1"/>
  <c r="EI18" i="1"/>
  <c r="P107" i="1"/>
  <c r="BA22" i="1"/>
  <c r="BA97" i="1"/>
  <c r="F87" i="1"/>
  <c r="W16" i="2" s="1"/>
  <c r="W18" i="2" s="1"/>
  <c r="AO18" i="1"/>
  <c r="F101" i="1"/>
  <c r="Y26" i="1"/>
  <c r="F64" i="1"/>
  <c r="Y67" i="1"/>
  <c r="BB18" i="1"/>
  <c r="F110" i="1"/>
  <c r="EV26" i="1"/>
  <c r="EV67" i="1"/>
  <c r="P62" i="1"/>
  <c r="U18" i="1"/>
  <c r="F119" i="1"/>
  <c r="EK26" i="1"/>
  <c r="P54" i="1"/>
  <c r="EK67" i="1"/>
  <c r="DJ22" i="1"/>
  <c r="P81" i="1"/>
  <c r="DJ97" i="1"/>
  <c r="CA26" i="1"/>
  <c r="AR37" i="1"/>
  <c r="AS26" i="1"/>
  <c r="F54" i="1"/>
  <c r="AS67" i="1"/>
  <c r="Q22" i="1"/>
  <c r="Q97" i="1"/>
  <c r="F79" i="1"/>
  <c r="DO22" i="1"/>
  <c r="P91" i="1"/>
  <c r="DO97" i="1"/>
  <c r="EG18" i="1"/>
  <c r="P101" i="1"/>
  <c r="H16" i="2"/>
  <c r="H18" i="2" s="1"/>
  <c r="CF26" i="1"/>
  <c r="AW37" i="1"/>
  <c r="DI22" i="1"/>
  <c r="P79" i="1"/>
  <c r="DI97" i="1"/>
  <c r="FX26" i="1"/>
  <c r="EO37" i="1"/>
  <c r="AX22" i="1"/>
  <c r="AX97" i="1"/>
  <c r="F74" i="1"/>
  <c r="AZ18" i="1" l="1"/>
  <c r="F108" i="1"/>
  <c r="EQ26" i="1"/>
  <c r="EQ67" i="1"/>
  <c r="P45" i="1"/>
  <c r="AV26" i="1"/>
  <c r="AV67" i="1"/>
  <c r="F42" i="1"/>
  <c r="AS22" i="1"/>
  <c r="F84" i="1"/>
  <c r="T16" i="2" s="1"/>
  <c r="AS97" i="1"/>
  <c r="EK22" i="1"/>
  <c r="EK97" i="1"/>
  <c r="P84" i="1"/>
  <c r="E16" i="2" s="1"/>
  <c r="BA18" i="1"/>
  <c r="F117" i="1"/>
  <c r="EN26" i="1"/>
  <c r="P42" i="1"/>
  <c r="EN67" i="1"/>
  <c r="AT26" i="1"/>
  <c r="F55" i="1"/>
  <c r="AT67" i="1"/>
  <c r="EJ26" i="1"/>
  <c r="EJ67" i="1"/>
  <c r="P65" i="1"/>
  <c r="O26" i="1"/>
  <c r="F39" i="1"/>
  <c r="O67" i="1"/>
  <c r="ER18" i="1"/>
  <c r="P108" i="1"/>
  <c r="DQ18" i="1"/>
  <c r="P124" i="1"/>
  <c r="AY26" i="1"/>
  <c r="AY67" i="1"/>
  <c r="F45" i="1"/>
  <c r="DH22" i="1"/>
  <c r="P70" i="1"/>
  <c r="DH97" i="1"/>
  <c r="DP18" i="1"/>
  <c r="P123" i="1"/>
  <c r="AR26" i="1"/>
  <c r="F65" i="1"/>
  <c r="AR67" i="1"/>
  <c r="AX18" i="1"/>
  <c r="F104" i="1"/>
  <c r="AW26" i="1"/>
  <c r="AW67" i="1"/>
  <c r="F43" i="1"/>
  <c r="DJ18" i="1"/>
  <c r="P111" i="1"/>
  <c r="DK18" i="1"/>
  <c r="P112" i="1"/>
  <c r="X22" i="1"/>
  <c r="F93" i="1"/>
  <c r="X97" i="1"/>
  <c r="DG22" i="1"/>
  <c r="P69" i="1"/>
  <c r="DG97" i="1"/>
  <c r="P43" i="1"/>
  <c r="EO26" i="1"/>
  <c r="EO67" i="1"/>
  <c r="BD26" i="1"/>
  <c r="F62" i="1"/>
  <c r="BD67" i="1"/>
  <c r="DI18" i="1"/>
  <c r="P109" i="1"/>
  <c r="DO18" i="1"/>
  <c r="P121" i="1"/>
  <c r="Q18" i="1"/>
  <c r="F109" i="1"/>
  <c r="EV22" i="1"/>
  <c r="EV97" i="1"/>
  <c r="P92" i="1"/>
  <c r="Y22" i="1"/>
  <c r="Y97" i="1"/>
  <c r="F94" i="1"/>
  <c r="DL18" i="1"/>
  <c r="P118" i="1"/>
  <c r="V18" i="1"/>
  <c r="F120" i="1"/>
  <c r="EL22" i="1"/>
  <c r="P85" i="1"/>
  <c r="F16" i="2" s="1"/>
  <c r="F18" i="2" s="1"/>
  <c r="EL97" i="1"/>
  <c r="P22" i="1"/>
  <c r="F70" i="1"/>
  <c r="P97" i="1"/>
  <c r="EP18" i="1"/>
  <c r="P104" i="1"/>
  <c r="EV18" i="1" l="1"/>
  <c r="P122" i="1"/>
  <c r="O22" i="1"/>
  <c r="O97" i="1"/>
  <c r="F69" i="1"/>
  <c r="EQ22" i="1"/>
  <c r="P75" i="1"/>
  <c r="EQ97" i="1"/>
  <c r="Y18" i="1"/>
  <c r="F124" i="1"/>
  <c r="X18" i="1"/>
  <c r="F123" i="1"/>
  <c r="AR22" i="1"/>
  <c r="AR97" i="1"/>
  <c r="F95" i="1"/>
  <c r="AY22" i="1"/>
  <c r="F75" i="1"/>
  <c r="AY97" i="1"/>
  <c r="AT22" i="1"/>
  <c r="F85" i="1"/>
  <c r="U16" i="2" s="1"/>
  <c r="U18" i="2" s="1"/>
  <c r="AT97" i="1"/>
  <c r="E18" i="2"/>
  <c r="I16" i="2"/>
  <c r="I18" i="2" s="1"/>
  <c r="T18" i="2"/>
  <c r="BD97" i="1"/>
  <c r="BD22" i="1"/>
  <c r="F92" i="1"/>
  <c r="EJ22" i="1"/>
  <c r="P95" i="1"/>
  <c r="EJ97" i="1"/>
  <c r="EL18" i="1"/>
  <c r="P115" i="1"/>
  <c r="AW22" i="1"/>
  <c r="AW97" i="1"/>
  <c r="F73" i="1"/>
  <c r="EN22" i="1"/>
  <c r="P72" i="1"/>
  <c r="EN97" i="1"/>
  <c r="AS18" i="1"/>
  <c r="F114" i="1"/>
  <c r="AV22" i="1"/>
  <c r="AV97" i="1"/>
  <c r="F72" i="1"/>
  <c r="P18" i="1"/>
  <c r="F100" i="1"/>
  <c r="DG18" i="1"/>
  <c r="P99" i="1"/>
  <c r="DH18" i="1"/>
  <c r="P100" i="1"/>
  <c r="EO22" i="1"/>
  <c r="P73" i="1"/>
  <c r="EO97" i="1"/>
  <c r="EK18" i="1"/>
  <c r="P114" i="1"/>
  <c r="EQ18" i="1" l="1"/>
  <c r="P105" i="1"/>
  <c r="EN18" i="1"/>
  <c r="P102" i="1"/>
  <c r="BD18" i="1"/>
  <c r="F122" i="1"/>
  <c r="AY18" i="1"/>
  <c r="F105" i="1"/>
  <c r="AR18" i="1"/>
  <c r="F125" i="1"/>
  <c r="X16" i="2"/>
  <c r="X18" i="2" s="1"/>
  <c r="O18" i="1"/>
  <c r="F99" i="1"/>
  <c r="AV18" i="1"/>
  <c r="F102" i="1"/>
  <c r="AW18" i="1"/>
  <c r="F103" i="1"/>
  <c r="EJ18" i="1"/>
  <c r="P125" i="1"/>
  <c r="EO18" i="1"/>
  <c r="P103" i="1"/>
  <c r="AT18" i="1"/>
  <c r="F115" i="1"/>
</calcChain>
</file>

<file path=xl/sharedStrings.xml><?xml version="1.0" encoding="utf-8"?>
<sst xmlns="http://schemas.openxmlformats.org/spreadsheetml/2006/main" count="1446" uniqueCount="249">
  <si>
    <t>Smeta.RU  (495) 974-1589</t>
  </si>
  <si>
    <t>_PS_</t>
  </si>
  <si>
    <t>Smeta.RU</t>
  </si>
  <si>
    <t/>
  </si>
  <si>
    <t>Новый объект_(Копия)</t>
  </si>
  <si>
    <t>Демонтаж трансформатора массой до 3 т</t>
  </si>
  <si>
    <t>Сметные нормы списания</t>
  </si>
  <si>
    <t>Коды ценников</t>
  </si>
  <si>
    <t>ТСНБ-2001 МО ред. 2014</t>
  </si>
  <si>
    <t>ТР для Версии 10: Центральные регионы (с уч. п-ма 2536-ИП/12/ГС от 27.11.12, 01/57049-ЮЛ от 27.04.2018) от 30.08.2018 г</t>
  </si>
  <si>
    <t>Московская область ТСНБ-2001 (редакция 2014 г)</t>
  </si>
  <si>
    <t>Поправки для НБ 2014 года от 15.06.2021 г. Кап. ремонт жилых и общественных зданий</t>
  </si>
  <si>
    <t>Новая локальная смета</t>
  </si>
  <si>
    <t>Новый раздел</t>
  </si>
  <si>
    <t>Демонтажные работы</t>
  </si>
  <si>
    <t>1</t>
  </si>
  <si>
    <t>м08-01-062-2</t>
  </si>
  <si>
    <t>Трансформатор силовой, автотрансформатор или масляный реактор, масса до 3 т</t>
  </si>
  <si>
    <t>1  ШТ.</t>
  </si>
  <si>
    <t>ТЕРм Московской обл., м08-01-062-2, приказ Минстроя России №675/пр от 28.02.2017 № 259/пр</t>
  </si>
  <si>
    <t>)*0</t>
  </si>
  <si>
    <t>)*0,7</t>
  </si>
  <si>
    <t>Монтажные работы</t>
  </si>
  <si>
    <t>Электромонтажные работы ,  отдел 01-03 : ( на АЭС  НР = 110% ) - (работы по упр. авиа.- движением:  СП=55% (  {АВИА}=1; обычные работы : СП=65 - {AВИА}=0), при работе на АЭС СП= 68% )</t>
  </si>
  <si>
    <t>мФЕР-08</t>
  </si>
  <si>
    <t>Поправка: МДС 81-37.2004, п.3.2.1.1</t>
  </si>
  <si>
    <t>3</t>
  </si>
  <si>
    <t>т01-01-01-015</t>
  </si>
  <si>
    <t>Погрузка при автомобильных перевозках металлических конструкций массой до 1 т</t>
  </si>
  <si>
    <t>1 Т ГРУЗА</t>
  </si>
  <si>
    <t>ТССЦпг Московской обл., т01-01-01-015, приказ Минстроя России №675/пр от 28.02.2017 № 261/пр</t>
  </si>
  <si>
    <t>Погрузочно-разгрузочные работы</t>
  </si>
  <si>
    <t>Перевозка грузов , (ФССЦпр 2011-изм. № 4-6, раздел 1):  погрузочно-разгрузочные работы  (НР и СП в прям. затратах )</t>
  </si>
  <si>
    <t>ФССЦпр  пог. а/п (2011,изм. 4-6)</t>
  </si>
  <si>
    <t>4</t>
  </si>
  <si>
    <t>т03-02-01-050</t>
  </si>
  <si>
    <t>Перевозка грузов I класса автомобилями бортовыми грузоподъемностью до 5 т на расстояние до 50 км</t>
  </si>
  <si>
    <t>ТССЦпг Московской обл., т03-02-01-050, приказ Минстроя России №675/пр от 28.02.2017 № 261/пр</t>
  </si>
  <si>
    <t>Перевозка грузов авто/транспортом</t>
  </si>
  <si>
    <t>Перевозка грузов. Автомобильные перевозки  ( 2003 г., ч.1;  ФССЦпр-2011-изм. № 4-6 , раздел 3; )</t>
  </si>
  <si>
    <t>ФССЦ а/п (2003/2011 изм. 4-6)</t>
  </si>
  <si>
    <t>5</t>
  </si>
  <si>
    <t>т01-01-02-015</t>
  </si>
  <si>
    <t>Разгрузка при автомобильных перевозках металлических конструкций массой до 1 т</t>
  </si>
  <si>
    <t>ТССЦпг Московской обл., т01-01-02-015, приказ Минстроя России №675/пр от 28.02.2017 № 261/пр</t>
  </si>
  <si>
    <t>ПЗ</t>
  </si>
  <si>
    <t>Прямые затраты</t>
  </si>
  <si>
    <t>СтМатОб</t>
  </si>
  <si>
    <t>Стоимость материальных ресурсов (всего)</t>
  </si>
  <si>
    <t>СтМатОбЗак</t>
  </si>
  <si>
    <t>Стоимость материалов и оборудования заказчика</t>
  </si>
  <si>
    <t>СтМатОбПод</t>
  </si>
  <si>
    <t>Стоимость материалов и оборудования подрядчика</t>
  </si>
  <si>
    <t>СтМат</t>
  </si>
  <si>
    <t>Стоимость материалов (всего)</t>
  </si>
  <si>
    <t>СтМатЗак</t>
  </si>
  <si>
    <t>Стоимость материалов заказчика</t>
  </si>
  <si>
    <t>СтМатПод</t>
  </si>
  <si>
    <t>Стоимость материалов подрядчика</t>
  </si>
  <si>
    <t>Оборуд</t>
  </si>
  <si>
    <t>Стоимость оборудования (всего)</t>
  </si>
  <si>
    <t>ОборудЗак</t>
  </si>
  <si>
    <t>Стоимость оборудования заказчика</t>
  </si>
  <si>
    <t>ОборудПод</t>
  </si>
  <si>
    <t>Стоимость оборудования подрядчика</t>
  </si>
  <si>
    <t>ЭММ</t>
  </si>
  <si>
    <t>Эксплуатация машин</t>
  </si>
  <si>
    <t>ЭММсНРиСП</t>
  </si>
  <si>
    <t>Эксплуатация машин по ТСН-2001.16</t>
  </si>
  <si>
    <t>ЗПМ</t>
  </si>
  <si>
    <t>ЗП машинистов</t>
  </si>
  <si>
    <t>ОЗП</t>
  </si>
  <si>
    <t>Основная ЗП рабочих</t>
  </si>
  <si>
    <t>ОЗПсНРиСП</t>
  </si>
  <si>
    <t>Основная ЗП рабочих по ТСН-2001.16</t>
  </si>
  <si>
    <t>Строит</t>
  </si>
  <si>
    <t>Строительные работы с НР и СП</t>
  </si>
  <si>
    <t>Монтаж</t>
  </si>
  <si>
    <t>Монтажные работы с НР и СП</t>
  </si>
  <si>
    <t>Прочие</t>
  </si>
  <si>
    <t>Прочие работы с НР и СП</t>
  </si>
  <si>
    <t>ПрочиеЗатр</t>
  </si>
  <si>
    <t>Прочие затраты по ТСН-2001.16</t>
  </si>
  <si>
    <t>ВозврМат</t>
  </si>
  <si>
    <t>Возврат материалов</t>
  </si>
  <si>
    <t>ТрудСтр</t>
  </si>
  <si>
    <t>Трудозатраты строителей</t>
  </si>
  <si>
    <t>ТрудМаш</t>
  </si>
  <si>
    <t>Трудозатраты машинистов</t>
  </si>
  <si>
    <t>ТранспМат</t>
  </si>
  <si>
    <t>Транспорт материалов</t>
  </si>
  <si>
    <t>Перевозка</t>
  </si>
  <si>
    <t>Перевозка грузов</t>
  </si>
  <si>
    <t>НР</t>
  </si>
  <si>
    <t>Накладные расходы</t>
  </si>
  <si>
    <t>СмПриб</t>
  </si>
  <si>
    <t>Сметная прибыль</t>
  </si>
  <si>
    <t>Всего</t>
  </si>
  <si>
    <t>Всего с НР и СП</t>
  </si>
  <si>
    <t>СТР_РЕК</t>
  </si>
  <si>
    <t>СТРОИТЕЛЬСТВО и РЕКОНСТРУКЦИЯ  зданий и сооружений всех назначений</t>
  </si>
  <si>
    <t>Строительство и реконструкция</t>
  </si>
  <si>
    <t>РЕМ_ЖИЛ</t>
  </si>
  <si>
    <t>КАП. РЕМ. ЖИЛЫХ И ОБЩЕСТВЕННЫХ ЗДАНИЙ</t>
  </si>
  <si>
    <t>Капитальный ремонт жилых и общественных зданий</t>
  </si>
  <si>
    <t>РЕМ_ПР</t>
  </si>
  <si>
    <t>КАП. РЕМ. ПРОИЗВОДСТВЕННЫХ ЗД, и СООРУЖЕНИЙ,  НАРУЖНЫХ ИНЖЕНЕРНЫХ СЕТЕЙ, УЛИЦ И ДОРОГ МЕСТНОГО ЗНАЧЕНИЯ, МОСТОВ И ПУТЕПРОВОДОВ</t>
  </si>
  <si>
    <t>Капитальный ремонт прозводственных зданий</t>
  </si>
  <si>
    <t>УПР</t>
  </si>
  <si>
    <t>{вкл} - УПРОЩЕННОЕ НАЛОГООБЛОЖЕНИЕ</t>
  </si>
  <si>
    <t>Для всех  расценок. (  при применении упрощенной системы налогообложения)  · {УПР} - ( вкл.)    -  при упрощенной системе   ;  к = 0,9 к СП ( к= 0,7 к НР отменен с 1.01.11)  · {УПР} - ( выкл.) -  при  обычной системе налогообложения</t>
  </si>
  <si>
    <t>Упрощенное налогообложение</t>
  </si>
  <si>
    <t>ХОЗ</t>
  </si>
  <si>
    <t>{вкл} - ХОЗЯЙСТВЕННЫЙ СПОСОБ</t>
  </si>
  <si>
    <t>Для всех  расценок. (  при хозяйственном способе производства работ):  · {ХОЗ} - ( вкл.)    -  при  хоз. способе (к=0,6 к НР )  · {ХОЗ} - ( выкл.) -  при обычном способе производства работ</t>
  </si>
  <si>
    <t>Хозяйственный способ</t>
  </si>
  <si>
    <t>СЛЖ</t>
  </si>
  <si>
    <t>{вкл} -  При  РЕКОНСТРУКЦИИ сложных объектов, РЕКОНСТРУКЦИИ и КАП. РЕМОНТЕ объектов с дейст. яд. реакторами</t>
  </si>
  <si>
    <t>Для сборников ФЕР ( при производстве работ на технически сложных объектах ):  ·  { СЛЖ } - (вкл.)    - работа на сложных объектах  (к=1,2 к НР)           ·  { СЛЖ } - (выкл.) - работа на обычных объектах</t>
  </si>
  <si>
    <t>"Сложные объекты "</t>
  </si>
  <si>
    <t>ТЕК_М/Т/Я</t>
  </si>
  <si>
    <t>При работе в тек. уровне цен с 27.04.2018 г. (письмо № 01/57049-ЮЛ от 27.04.2018 Минюст РФ), коэффициенты к НР =0,85 и к СП-0,8 не назначаются. До 27.04.2018 г. только для мостов, тоннелей, метро, АЭС, объектов с ядерным топливом (см. прим.)</t>
  </si>
  <si>
    <t>При работе в текущем уровне цен с 27.04.2018 г.</t>
  </si>
  <si>
    <t>ОПТ/В</t>
  </si>
  <si>
    <t>{вкл}    - Прокладка  МЕЖДУГОРОДНИХ  ВОЛОКОННО-ОПТИЧЕСКИХ ЛИНИЙ (для ФЕРм10, отд. 6 разд.3)  {выкл} - Прокладка  ГОРОДСКИХ               ВОЛОКОННО-ОПТИТЕСКИХ ЛИНИЙ  (для ФЕРм10, отд. 6 разд.3)</t>
  </si>
  <si>
    <t>Для сборников ФЕРм-10  ( волоконно-оптические линии связи ): ·  {М_ГОР_опт} -  ( вкл.)  - междугородные сети связи ( НР=120% , СП=70% )           ·  {М_ГОР_опт} - ( выкл.) - городские сети связи  ( НР=100%; СП=65%)</t>
  </si>
  <si>
    <t>Прокладка городских в/опт. линий связи</t>
  </si>
  <si>
    <t>ЗАКР</t>
  </si>
  <si>
    <t>{вкл}   -  Обслуживающие и сопутстующие работы в тоннелях при  производве работ ЗАКРЫТЫМ СПОСОБОМ   {выкл} - Обслуживающие и сопутстующие работы в тоннелях при  производве работ  ОТКРЫТЫМ                       (ФЕР-29, разд.04 )</t>
  </si>
  <si>
    <t>Для сборника ФЕР -29 ( сопутствующие работы в тоннелях и метро. ): ·  {ЗАКР} - (вкл.)     -  при выполнении работ в тоннелях  и метро закрытым способом  (НР=145% , СП=75%); ·                {ЗАКР} - (выкл.) -   при выполнении работ в тоннелях и метро  отк</t>
  </si>
  <si>
    <t>Производство работ закрытым способом ( обслуживающие процессы )</t>
  </si>
  <si>
    <t>АВИ</t>
  </si>
  <si>
    <t>(вкл)   -  При работах по ДИСПЕТЧЕРЕЗАЦИИ управления движением АВИАТРАНСПОРТОМ {вкл}  (монтажные работы )</t>
  </si>
  <si>
    <t>Для сборников ФЕРм 08;10;11 :    · {мАВИА} -  (вкл.)     -  производство монтажных  работы по диспетчеризации управления  движением авиатранспортном (НР=95%, СП=55%) ;    ·            {мАВИА} -  (выкл. ) -  при производстве работ на прочих объектах , кром</t>
  </si>
  <si>
    <t>Диспетчеризация авитранспорта</t>
  </si>
  <si>
    <t>АЭС</t>
  </si>
  <si>
    <t>(вкл)  -  Производство эл./монт. работ на АЭС ( ФЕРм -08 , отдел 01-03 ),  и контроль свар. швов  на АЭС {вкл}  (ФЕРм-39, отд. 02 и 03 )  (вык) -  Произовдство эл./монт. работ  и и контроль свар. швов на ОБЫЧНЫХ СООРУЖ,</t>
  </si>
  <si>
    <t>Для сборника ФЕРм -39  и ФЕРМ-08  ( при работах по контролю сварных соединений) :    {мАЭС} - ( вкл.)  -     при выполнении работ по на АЭС  (HР=101%; СП= 68%;             {мАЭС} - (выкл.) -  при выполнении работ  на обычных объектах</t>
  </si>
  <si>
    <t>Э/монтаж и контроль сварки на АЭС</t>
  </si>
  <si>
    <t>Инд_исп.Сводный</t>
  </si>
  <si>
    <t>Используется Индекс "по сводному"</t>
  </si>
  <si>
    <t>К_НР_РЕМ</t>
  </si>
  <si>
    <t>при ремонте жилых и общественных зданий если  ( если {РЕМ_ЖИЛ}= [вкл.]</t>
  </si>
  <si>
    <t>Для сборников  ФЕР и  ФЕРмр :  · Значение {_МДСрем_НР}= 0,90 -  при ремонте зданий жилого и гражданского назначений ( 0,90 к НР) ;  · Значение {_МДСрем_НР}= 1,00  - при строительстве  и реконструкции  объектов всех назначений</t>
  </si>
  <si>
    <t>К_СП_РЕМ</t>
  </si>
  <si>
    <t>к нормам СП при капитальном ремонте зданий и сооружений всех назначений ( если или {РЕМ_ЖИЛ}=[вкл] , или (РЕМ_ПР}=[вкл] )</t>
  </si>
  <si>
    <t>Для сборников  ФЕР и  ФЕРмр :   · Значение {_МДСрем_СП} = 0.85  -  при ремонте зданий всех назначений ( 0,85 к СП);   · Значение {_МДСрем_СП} = 1,00 -  при строительстве  и реконструкции  объектов всех назначений</t>
  </si>
  <si>
    <t>К_НР_05</t>
  </si>
  <si>
    <t>К нормам НР  с 1.01.2005 по 1.01.2011</t>
  </si>
  <si>
    <t>Для норм НР с 1.01.2011 года:  · {_ТЕК_НР} = 0.85  -  Коэффициент   учитывающий изменение нормы страховых взносов с  1.01.1 - (при расчете в текущем уровне цен  индексами по статьям затрат )  · {_ТЕК_НР} = 1,00  -  при расчет в текущем уровне цен и при уп</t>
  </si>
  <si>
    <t>К_НР_11</t>
  </si>
  <si>
    <t>Коэфф.  к НР для текущего уровня цен с 01.01.2011  при обычном и упрощенном налогообложении  при постатейной индексации</t>
  </si>
  <si>
    <t>К_СП_11</t>
  </si>
  <si>
    <t>Коэф. к  СП в текущем уровне цен  с 01.01.2011</t>
  </si>
  <si>
    <t>Для норм СП с 1.01.2011 года:  · {_ТЕК_СП} = 0.80  -  Коэффициент   учитывающий изменение нормы страховых взносов с  1.01.11 - (при расчете в текущем уровне цен  индексами по статьям затрат )  · {_ТЕК_СП} = 1,00  -  без учета</t>
  </si>
  <si>
    <t>К_НР_12</t>
  </si>
  <si>
    <t>Корректировка НР с 03.12.12 до 27.04.18 если (ТЕК_М/Т/Я) = {выкл.}</t>
  </si>
  <si>
    <t>К_СП_12</t>
  </si>
  <si>
    <t>Корректировка СП с 03.12.12 до 27.04.18 в текущем уровне цен по письму  2536-ИП/12/ГС от 27.11.12  ( если (ТЕК_М/Т/Я) = {выкл.} )</t>
  </si>
  <si>
    <t>К_НР_УПР</t>
  </si>
  <si>
    <t>Коэф. к  НР при упрощенном налогообложении    ( если {УПР} = [вкл] )</t>
  </si>
  <si>
    <t>К_СП_УПР</t>
  </si>
  <si>
    <t>Коэф. к СП при упрощенном налогообложении    ( если {УПР} = [вкл] )</t>
  </si>
  <si>
    <t>К_НР_ХОЗ</t>
  </si>
  <si>
    <t>Коэф. к НР при хозяйственном способе производства работ   ( если {ХОЗ}= {вкл} )</t>
  </si>
  <si>
    <t>К_НР_СЛЖ</t>
  </si>
  <si>
    <t>Коэф.  при реконструкции сложных объектов (мосты, метро, путепроводы)  и  кап. ремонте АЭС, объектов с яд. реакторами   ( если {СЛЖ} = [вкл] )</t>
  </si>
  <si>
    <t>Р_ОКР</t>
  </si>
  <si>
    <t>Разрядность округления результата расчета НР и СП  ( с 01.01.2011 - до целых )</t>
  </si>
  <si>
    <t>К_НР_УПР_ПУ</t>
  </si>
  <si>
    <t>Коэф. к НР при упрощенном налогообложении ( если {УПР} = [вкл] ) для расценок на изготовление материалов, полуфабрикатов, а также металлических и трубопроводных заготовок, изготовляемых в построечных условиях</t>
  </si>
  <si>
    <t>Уровень цен</t>
  </si>
  <si>
    <t>Сборник индексов</t>
  </si>
  <si>
    <t>ТСНБ-2001 МО (редакция 2014 г с доп.1)</t>
  </si>
  <si>
    <t>Базовый уровень цен</t>
  </si>
  <si>
    <t>_OBSM_</t>
  </si>
  <si>
    <t>1-2040-90</t>
  </si>
  <si>
    <t>Рабочий монтажник среднего разряда 4</t>
  </si>
  <si>
    <t>чел.-ч</t>
  </si>
  <si>
    <t>2</t>
  </si>
  <si>
    <t>Затраты труда машинистов</t>
  </si>
  <si>
    <t>чел.час</t>
  </si>
  <si>
    <t>021102</t>
  </si>
  <si>
    <t>ТСЭМ Московской обл., 021102, приказ Минстроя России №675/пр от 28.02.2017 № 264/пр</t>
  </si>
  <si>
    <t>Краны на автомобильном ходу при работе на монтаже технологического оборудования 10 т</t>
  </si>
  <si>
    <t>маш.-ч</t>
  </si>
  <si>
    <t>400001</t>
  </si>
  <si>
    <t>ТСЭМ Московской обл., 400001, приказ Минстроя России №675/пр от 28.02.2017 № 264/пр</t>
  </si>
  <si>
    <t>Автомобили бортовые, грузоподъемность до 5 т</t>
  </si>
  <si>
    <t>106-0020</t>
  </si>
  <si>
    <t>ТССЦ Московской обл., 106-0020, приказ Минстроя России №675/пр от 28.02.2017 № 254/пр</t>
  </si>
  <si>
    <t>Шпалы из древесины хвойных пород длиной 1200 мм для колеи 600 мм непропитанные, тип 2</t>
  </si>
  <si>
    <t>шт.</t>
  </si>
  <si>
    <t>509-1784</t>
  </si>
  <si>
    <t>ТССЦ Московской обл., 509-1784, приказ Минстроя России №675/пр от 28.02.2017 № 258/пр</t>
  </si>
  <si>
    <t>Скобы металлические</t>
  </si>
  <si>
    <t>кг</t>
  </si>
  <si>
    <t>999-9950</t>
  </si>
  <si>
    <t>ТССЦ Московской обл., 999-9950, приказ Минстроя России №675/пр от 21.09.2015 г.</t>
  </si>
  <si>
    <t>Вспомогательные ненормируемые материалы (2% от ОЗП)</t>
  </si>
  <si>
    <t>РУБ</t>
  </si>
  <si>
    <t>1-1020-90</t>
  </si>
  <si>
    <t>Рабочий строитель среднего разряда 2</t>
  </si>
  <si>
    <t>021140</t>
  </si>
  <si>
    <t>ТСЭМ Московской обл., 021140, приказ Минстроя России №675/пр от 28.02.2017 № 264/пр</t>
  </si>
  <si>
    <t>Краны на автомобильном ходу при работе на других видах строительства 6,3 т</t>
  </si>
  <si>
    <t>Поправка: МДС 81-37.2004, п.3.2.1.1  Наименование: Для оборудования легковесного, габаритного, поступающего на стройку в собранном виде, при монтаже которого отсутствуют работы по сварке, демонтаж при условии что оборудование подлежит дальнейшему использованию, со снятием с места установки, необходимой (частичной) разборкой и консервированием с целью длительного или кратковременного хранения</t>
  </si>
  <si>
    <t>"СОГЛАСОВАНО"</t>
  </si>
  <si>
    <t>"УТВЕРЖДАЮ"</t>
  </si>
  <si>
    <t>"_____"________________ 2022 г.</t>
  </si>
  <si>
    <t>(наименование стройки)</t>
  </si>
  <si>
    <t xml:space="preserve">Номер заказа   </t>
  </si>
  <si>
    <t>(наименование работ и затрат, наименование объекта)</t>
  </si>
  <si>
    <t>базовая цена</t>
  </si>
  <si>
    <t>текущая цена</t>
  </si>
  <si>
    <t>Сметная стоимость</t>
  </si>
  <si>
    <t>тыс. руб.</t>
  </si>
  <si>
    <t xml:space="preserve">     Строительные работы</t>
  </si>
  <si>
    <t xml:space="preserve">     Монтажные работы</t>
  </si>
  <si>
    <t xml:space="preserve">     Оборудование</t>
  </si>
  <si>
    <t xml:space="preserve">     Прочие работы</t>
  </si>
  <si>
    <t>Нормативная трудоемкость</t>
  </si>
  <si>
    <t>чел. -ч.</t>
  </si>
  <si>
    <t>Средства на оплату труда</t>
  </si>
  <si>
    <t>Строительный объем:</t>
  </si>
  <si>
    <t>Стоимость ед.стр.объема:</t>
  </si>
  <si>
    <t>№ п/п</t>
  </si>
  <si>
    <t>Шифр расценки и коды ресурсов</t>
  </si>
  <si>
    <t>Наименование работ и затрат</t>
  </si>
  <si>
    <t>Ед. изм.</t>
  </si>
  <si>
    <t>Кол-во единиц</t>
  </si>
  <si>
    <t>Цена на ед. изм.</t>
  </si>
  <si>
    <t>Попра-вочные коэфф.</t>
  </si>
  <si>
    <t>Стоимость в ценах 2001г.</t>
  </si>
  <si>
    <t>Пункт коэфф. пересчета</t>
  </si>
  <si>
    <t>Коэфф. пересчета</t>
  </si>
  <si>
    <t>Стоимость в текущих ценах</t>
  </si>
  <si>
    <t>ЗТР всего чел.-час</t>
  </si>
  <si>
    <t>Составлена в ценах ТСНБ-2001 МО (редакция 2014 г с доп.1) январь 2022 года</t>
  </si>
  <si>
    <r>
      <t>м08-01-062-2</t>
    </r>
    <r>
      <rPr>
        <i/>
        <sz val="10"/>
        <rFont val="Arial"/>
        <family val="2"/>
        <charset val="204"/>
      </rPr>
      <t xml:space="preserve">
Поправка: МДС 81-37.2004, п.3.2.1.1</t>
    </r>
  </si>
  <si>
    <t>Зарплата</t>
  </si>
  <si>
    <t>в т.ч. зарплата машинистов</t>
  </si>
  <si>
    <t>Затраты труда</t>
  </si>
  <si>
    <t>чел-ч</t>
  </si>
  <si>
    <t xml:space="preserve">   </t>
  </si>
  <si>
    <t xml:space="preserve">Объемы согласовал  </t>
  </si>
  <si>
    <t>[должность,подпись(инициалы,фамилия)]</t>
  </si>
  <si>
    <t xml:space="preserve">Составил  </t>
  </si>
  <si>
    <t xml:space="preserve">Проверил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</si>
</sst>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;[Red]\-\ #,##0.00"/>
  </numFmts>
  <fonts count="21" x14ac:knownFonts="1">
    <font>
      <sz val="10"/>
      <name val="Arial"/>
      <charset val="204"/>
    </font>
    <font>
      <b/>
      <sz val="10"/>
      <color indexed="12"/>
      <name val="Arial"/>
      <charset val="204"/>
    </font>
    <font>
      <sz val="10"/>
      <color indexed="18"/>
      <name val="Arial"/>
      <charset val="204"/>
    </font>
    <font>
      <b/>
      <sz val="10"/>
      <color indexed="16"/>
      <name val="Arial"/>
      <charset val="204"/>
    </font>
    <font>
      <b/>
      <sz val="10"/>
      <color indexed="20"/>
      <name val="Arial"/>
      <charset val="204"/>
    </font>
    <font>
      <b/>
      <sz val="10"/>
      <color indexed="17"/>
      <name val="Arial"/>
      <charset val="204"/>
    </font>
    <font>
      <sz val="10"/>
      <color indexed="17"/>
      <name val="Arial"/>
      <charset val="204"/>
    </font>
    <font>
      <sz val="10"/>
      <color indexed="12"/>
      <name val="Arial"/>
      <charset val="204"/>
    </font>
    <font>
      <sz val="10"/>
      <color indexed="14"/>
      <name val="Arial"/>
      <charset val="204"/>
    </font>
    <font>
      <sz val="10"/>
      <color indexed="16"/>
      <name val="Arial"/>
      <charset val="204"/>
    </font>
    <font>
      <b/>
      <sz val="10"/>
      <color indexed="14"/>
      <name val="Arial"/>
      <charset val="204"/>
    </font>
    <font>
      <sz val="9"/>
      <name val="Arial"/>
      <family val="2"/>
      <charset val="204"/>
    </font>
    <font>
      <sz val="11"/>
      <name val="Arial"/>
      <family val="2"/>
      <charset val="204"/>
    </font>
    <font>
      <b/>
      <sz val="13"/>
      <name val="Arial"/>
      <family val="2"/>
      <charset val="204"/>
    </font>
    <font>
      <b/>
      <sz val="12"/>
      <name val="Arial"/>
      <family val="2"/>
      <charset val="204"/>
    </font>
    <font>
      <b/>
      <sz val="11"/>
      <name val="Arial"/>
      <family val="2"/>
      <charset val="204"/>
    </font>
    <font>
      <b/>
      <sz val="14"/>
      <name val="Arial"/>
      <family val="2"/>
      <charset val="204"/>
    </font>
    <font>
      <sz val="12"/>
      <name val="Arial"/>
      <family val="2"/>
      <charset val="204"/>
    </font>
    <font>
      <i/>
      <sz val="11"/>
      <name val="Arial"/>
      <family val="2"/>
      <charset val="204"/>
    </font>
    <font>
      <i/>
      <sz val="10"/>
      <name val="Arial"/>
      <family val="2"/>
      <charset val="204"/>
    </font>
    <font>
      <b/>
      <sz val="9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2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/>
    <xf numFmtId="0" fontId="8" fillId="0" borderId="0" xfId="0" applyFont="1"/>
    <xf numFmtId="0" fontId="9" fillId="0" borderId="0" xfId="0" applyFont="1"/>
    <xf numFmtId="0" fontId="10" fillId="0" borderId="0" xfId="0" applyFont="1"/>
    <xf numFmtId="0" fontId="11" fillId="0" borderId="0" xfId="0" applyFont="1"/>
    <xf numFmtId="0" fontId="12" fillId="0" borderId="0" xfId="0" applyFont="1" applyAlignment="1">
      <alignment horizontal="right"/>
    </xf>
    <xf numFmtId="0" fontId="12" fillId="0" borderId="0" xfId="0" applyFont="1"/>
    <xf numFmtId="0" fontId="13" fillId="0" borderId="0" xfId="0" applyFont="1" applyAlignment="1"/>
    <xf numFmtId="0" fontId="14" fillId="0" borderId="0" xfId="0" applyFont="1" applyAlignment="1">
      <alignment horizontal="left"/>
    </xf>
    <xf numFmtId="0" fontId="12" fillId="0" borderId="0" xfId="0" applyFont="1" applyAlignment="1">
      <alignment horizontal="left"/>
    </xf>
    <xf numFmtId="0" fontId="12" fillId="0" borderId="0" xfId="0" applyFont="1" applyAlignment="1"/>
    <xf numFmtId="0" fontId="12" fillId="0" borderId="0" xfId="0" applyFont="1" applyBorder="1" applyAlignment="1">
      <alignment horizontal="left"/>
    </xf>
    <xf numFmtId="0" fontId="12" fillId="0" borderId="0" xfId="0" applyFont="1" applyAlignment="1">
      <alignment horizontal="left"/>
    </xf>
    <xf numFmtId="0" fontId="12" fillId="0" borderId="0" xfId="0" applyFont="1" applyBorder="1" applyAlignment="1">
      <alignment wrapText="1"/>
    </xf>
    <xf numFmtId="0" fontId="12" fillId="0" borderId="0" xfId="0" applyFont="1" applyBorder="1" applyAlignment="1">
      <alignment horizontal="left" wrapText="1"/>
    </xf>
    <xf numFmtId="0" fontId="14" fillId="0" borderId="0" xfId="0" applyFont="1" applyBorder="1" applyAlignment="1">
      <alignment horizontal="center" wrapText="1"/>
    </xf>
    <xf numFmtId="0" fontId="12" fillId="0" borderId="0" xfId="0" applyFont="1" applyBorder="1"/>
    <xf numFmtId="0" fontId="11" fillId="0" borderId="1" xfId="0" applyFont="1" applyBorder="1" applyAlignment="1">
      <alignment horizontal="center" vertical="top" wrapText="1"/>
    </xf>
    <xf numFmtId="0" fontId="12" fillId="0" borderId="0" xfId="0" applyFont="1" applyAlignment="1">
      <alignment horizontal="right" wrapText="1"/>
    </xf>
    <xf numFmtId="0" fontId="12" fillId="0" borderId="0" xfId="0" applyFont="1" applyAlignment="1">
      <alignment horizontal="left" wrapText="1"/>
    </xf>
    <xf numFmtId="0" fontId="12" fillId="0" borderId="0" xfId="0" applyFont="1" applyAlignment="1">
      <alignment wrapText="1"/>
    </xf>
    <xf numFmtId="0" fontId="15" fillId="0" borderId="0" xfId="0" applyFont="1" applyAlignment="1">
      <alignment vertical="center" wrapText="1"/>
    </xf>
    <xf numFmtId="0" fontId="14" fillId="0" borderId="0" xfId="0" applyFont="1" applyBorder="1" applyAlignment="1">
      <alignment horizontal="center" wrapText="1"/>
    </xf>
    <xf numFmtId="0" fontId="16" fillId="0" borderId="0" xfId="0" applyFont="1" applyBorder="1" applyAlignment="1">
      <alignment horizontal="center" wrapText="1"/>
    </xf>
    <xf numFmtId="0" fontId="16" fillId="0" borderId="2" xfId="0" applyFont="1" applyBorder="1" applyAlignment="1">
      <alignment horizontal="center" wrapText="1"/>
    </xf>
    <xf numFmtId="0" fontId="15" fillId="0" borderId="0" xfId="0" applyFont="1" applyBorder="1" applyAlignment="1">
      <alignment wrapText="1"/>
    </xf>
    <xf numFmtId="0" fontId="11" fillId="0" borderId="0" xfId="0" applyFont="1" applyBorder="1" applyAlignment="1">
      <alignment horizontal="center" vertical="top" wrapText="1"/>
    </xf>
    <xf numFmtId="0" fontId="12" fillId="0" borderId="0" xfId="0" applyFont="1" applyAlignment="1">
      <alignment horizontal="center"/>
    </xf>
    <xf numFmtId="0" fontId="12" fillId="0" borderId="0" xfId="0" applyFont="1" applyAlignment="1">
      <alignment horizontal="center" vertical="top"/>
    </xf>
    <xf numFmtId="0" fontId="15" fillId="0" borderId="0" xfId="0" applyFont="1" applyAlignment="1">
      <alignment horizontal="right"/>
    </xf>
    <xf numFmtId="164" fontId="12" fillId="0" borderId="0" xfId="0" applyNumberFormat="1" applyFont="1" applyAlignment="1">
      <alignment horizontal="right"/>
    </xf>
    <xf numFmtId="0" fontId="12" fillId="0" borderId="0" xfId="0" applyFont="1"/>
    <xf numFmtId="0" fontId="12" fillId="0" borderId="0" xfId="0" applyFont="1" applyAlignment="1">
      <alignment horizontal="right"/>
    </xf>
    <xf numFmtId="0" fontId="12" fillId="0" borderId="0" xfId="0" applyFont="1" applyAlignment="1">
      <alignment horizontal="left" vertical="top"/>
    </xf>
    <xf numFmtId="0" fontId="15" fillId="0" borderId="0" xfId="0" applyFont="1" applyAlignment="1">
      <alignment horizontal="right"/>
    </xf>
    <xf numFmtId="0" fontId="12" fillId="0" borderId="0" xfId="0" applyFont="1" applyAlignment="1">
      <alignment horizontal="right" vertical="top"/>
    </xf>
    <xf numFmtId="0" fontId="17" fillId="0" borderId="0" xfId="0" applyFont="1" applyAlignment="1">
      <alignment horizontal="right" vertical="top"/>
    </xf>
    <xf numFmtId="0" fontId="17" fillId="0" borderId="0" xfId="0" applyFont="1" applyAlignment="1">
      <alignment horizontal="left"/>
    </xf>
    <xf numFmtId="0" fontId="12" fillId="0" borderId="2" xfId="0" applyFont="1" applyBorder="1" applyAlignment="1">
      <alignment horizontal="left"/>
    </xf>
    <xf numFmtId="0" fontId="12" fillId="0" borderId="3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/>
    </xf>
    <xf numFmtId="0" fontId="12" fillId="0" borderId="3" xfId="0" applyFont="1" applyBorder="1" applyAlignment="1">
      <alignment horizontal="center"/>
    </xf>
    <xf numFmtId="164" fontId="0" fillId="0" borderId="0" xfId="0" applyNumberFormat="1"/>
    <xf numFmtId="0" fontId="12" fillId="0" borderId="2" xfId="0" applyFont="1" applyBorder="1"/>
    <xf numFmtId="0" fontId="12" fillId="0" borderId="0" xfId="0" applyFont="1" applyAlignment="1">
      <alignment vertical="center"/>
    </xf>
    <xf numFmtId="0" fontId="11" fillId="0" borderId="1" xfId="0" applyFont="1" applyBorder="1" applyAlignment="1">
      <alignment horizontal="center" vertical="top"/>
    </xf>
    <xf numFmtId="0" fontId="15" fillId="0" borderId="0" xfId="0" applyFont="1"/>
    <xf numFmtId="0" fontId="13" fillId="0" borderId="0" xfId="0" applyFont="1" applyAlignment="1">
      <alignment horizontal="center" wrapText="1"/>
    </xf>
    <xf numFmtId="0" fontId="15" fillId="0" borderId="0" xfId="0" applyFont="1" applyAlignment="1">
      <alignment horizontal="left" wrapText="1"/>
    </xf>
    <xf numFmtId="0" fontId="18" fillId="0" borderId="0" xfId="0" applyFont="1" applyAlignment="1">
      <alignment horizontal="right" wrapText="1"/>
    </xf>
    <xf numFmtId="164" fontId="12" fillId="0" borderId="0" xfId="0" applyNumberFormat="1" applyFont="1" applyAlignment="1">
      <alignment horizontal="right"/>
    </xf>
    <xf numFmtId="0" fontId="12" fillId="0" borderId="0" xfId="0" applyFont="1" applyAlignment="1">
      <alignment horizontal="right" wrapText="1"/>
    </xf>
    <xf numFmtId="0" fontId="11" fillId="0" borderId="0" xfId="0" applyFont="1" applyAlignment="1">
      <alignment horizontal="right"/>
    </xf>
    <xf numFmtId="164" fontId="18" fillId="0" borderId="0" xfId="0" applyNumberFormat="1" applyFont="1" applyAlignment="1">
      <alignment horizontal="right"/>
    </xf>
    <xf numFmtId="0" fontId="18" fillId="0" borderId="2" xfId="0" applyFont="1" applyBorder="1" applyAlignment="1">
      <alignment horizontal="right" wrapText="1"/>
    </xf>
    <xf numFmtId="0" fontId="12" fillId="0" borderId="2" xfId="0" applyFont="1" applyBorder="1" applyAlignment="1">
      <alignment horizontal="right"/>
    </xf>
    <xf numFmtId="164" fontId="12" fillId="0" borderId="2" xfId="0" applyNumberFormat="1" applyFont="1" applyBorder="1" applyAlignment="1">
      <alignment horizontal="right"/>
    </xf>
    <xf numFmtId="0" fontId="12" fillId="0" borderId="2" xfId="0" applyFont="1" applyBorder="1" applyAlignment="1">
      <alignment horizontal="right" wrapText="1"/>
    </xf>
    <xf numFmtId="164" fontId="11" fillId="0" borderId="2" xfId="0" applyNumberFormat="1" applyFont="1" applyBorder="1" applyAlignment="1">
      <alignment horizontal="right"/>
    </xf>
    <xf numFmtId="164" fontId="15" fillId="0" borderId="1" xfId="0" applyNumberFormat="1" applyFont="1" applyBorder="1" applyAlignment="1">
      <alignment horizontal="right"/>
    </xf>
    <xf numFmtId="164" fontId="20" fillId="0" borderId="0" xfId="0" applyNumberFormat="1" applyFont="1" applyAlignment="1">
      <alignment horizontal="right"/>
    </xf>
    <xf numFmtId="0" fontId="11" fillId="0" borderId="2" xfId="0" applyFont="1" applyBorder="1" applyAlignment="1">
      <alignment horizontal="right"/>
    </xf>
    <xf numFmtId="164" fontId="15" fillId="0" borderId="0" xfId="0" applyNumberFormat="1" applyFont="1" applyAlignment="1">
      <alignment horizontal="right"/>
    </xf>
    <xf numFmtId="0" fontId="12" fillId="0" borderId="0" xfId="0" applyFont="1" applyAlignment="1">
      <alignment horizontal="left" vertical="top" wrapText="1"/>
    </xf>
    <xf numFmtId="0" fontId="12" fillId="0" borderId="2" xfId="0" applyFont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Z83"/>
  <sheetViews>
    <sheetView tabSelected="1" topLeftCell="A56" zoomScaleNormal="100" workbookViewId="0">
      <selection activeCell="A18" sqref="A18"/>
    </sheetView>
  </sheetViews>
  <sheetFormatPr defaultRowHeight="12.75" x14ac:dyDescent="0.2"/>
  <cols>
    <col min="1" max="1" width="5.7109375" customWidth="1"/>
    <col min="2" max="2" width="11.7109375" customWidth="1"/>
    <col min="3" max="3" width="40.7109375" customWidth="1"/>
    <col min="4" max="5" width="10.7109375" customWidth="1"/>
    <col min="6" max="8" width="12.7109375" customWidth="1"/>
    <col min="9" max="9" width="17.7109375" customWidth="1"/>
    <col min="10" max="10" width="8.7109375" customWidth="1"/>
    <col min="11" max="11" width="12.7109375" customWidth="1"/>
    <col min="12" max="12" width="9.7109375" customWidth="1"/>
    <col min="15" max="36" width="0" hidden="1" customWidth="1"/>
  </cols>
  <sheetData>
    <row r="1" spans="1:12" x14ac:dyDescent="0.2">
      <c r="A1" s="11" t="str">
        <f>Source!B1</f>
        <v>Smeta.RU  (495) 974-1589</v>
      </c>
    </row>
    <row r="2" spans="1:12" ht="14.25" x14ac:dyDescent="0.2">
      <c r="A2" s="12"/>
      <c r="B2" s="12"/>
      <c r="C2" s="12"/>
      <c r="D2" s="12"/>
      <c r="E2" s="12"/>
      <c r="F2" s="12"/>
      <c r="G2" s="12"/>
      <c r="H2" s="12"/>
      <c r="I2" s="12"/>
      <c r="J2" s="12"/>
      <c r="K2" s="13"/>
      <c r="L2" s="13"/>
    </row>
    <row r="3" spans="1:12" ht="16.5" x14ac:dyDescent="0.25">
      <c r="A3" s="14"/>
      <c r="B3" s="15" t="s">
        <v>207</v>
      </c>
      <c r="C3" s="15"/>
      <c r="D3" s="15"/>
      <c r="E3" s="15"/>
      <c r="F3" s="13"/>
      <c r="G3" s="13"/>
      <c r="H3" s="15" t="s">
        <v>208</v>
      </c>
      <c r="I3" s="15"/>
      <c r="J3" s="15"/>
      <c r="K3" s="15"/>
      <c r="L3" s="15"/>
    </row>
    <row r="4" spans="1:12" ht="14.25" x14ac:dyDescent="0.2">
      <c r="A4" s="13"/>
      <c r="B4" s="16"/>
      <c r="C4" s="16"/>
      <c r="D4" s="16"/>
      <c r="E4" s="16"/>
      <c r="F4" s="13"/>
      <c r="G4" s="13"/>
      <c r="H4" s="16"/>
      <c r="I4" s="16"/>
      <c r="J4" s="16"/>
      <c r="K4" s="16"/>
      <c r="L4" s="16"/>
    </row>
    <row r="5" spans="1:12" ht="14.25" x14ac:dyDescent="0.2">
      <c r="A5" s="17"/>
      <c r="B5" s="17"/>
      <c r="C5" s="18"/>
      <c r="D5" s="18"/>
      <c r="E5" s="18"/>
      <c r="F5" s="13"/>
      <c r="G5" s="13"/>
      <c r="H5" s="19"/>
      <c r="I5" s="18"/>
      <c r="J5" s="18"/>
      <c r="K5" s="18"/>
      <c r="L5" s="19"/>
    </row>
    <row r="6" spans="1:12" ht="14.25" x14ac:dyDescent="0.2">
      <c r="A6" s="19"/>
      <c r="B6" s="16" t="str">
        <f>CONCATENATE("______________________ ", IF(Source!AL12&lt;&gt;"", Source!AL12, ""))</f>
        <v xml:space="preserve">______________________ </v>
      </c>
      <c r="C6" s="16"/>
      <c r="D6" s="16"/>
      <c r="E6" s="16"/>
      <c r="F6" s="13"/>
      <c r="G6" s="13"/>
      <c r="H6" s="16" t="str">
        <f>CONCATENATE("______________________ ", IF(Source!AH12&lt;&gt;"", Source!AH12, ""))</f>
        <v xml:space="preserve">______________________ </v>
      </c>
      <c r="I6" s="16"/>
      <c r="J6" s="16"/>
      <c r="K6" s="16"/>
      <c r="L6" s="16"/>
    </row>
    <row r="7" spans="1:12" ht="14.25" x14ac:dyDescent="0.2">
      <c r="A7" s="20"/>
      <c r="B7" s="21" t="s">
        <v>209</v>
      </c>
      <c r="C7" s="21"/>
      <c r="D7" s="21"/>
      <c r="E7" s="21"/>
      <c r="F7" s="13"/>
      <c r="G7" s="13"/>
      <c r="H7" s="21" t="s">
        <v>209</v>
      </c>
      <c r="I7" s="21"/>
      <c r="J7" s="21"/>
      <c r="K7" s="21"/>
      <c r="L7" s="21"/>
    </row>
    <row r="10" spans="1:12" ht="15.75" x14ac:dyDescent="0.25">
      <c r="A10" s="20"/>
      <c r="B10" s="22"/>
      <c r="C10" s="22"/>
      <c r="D10" s="22"/>
      <c r="E10" s="22"/>
      <c r="F10" s="22"/>
      <c r="G10" s="22"/>
      <c r="H10" s="22"/>
      <c r="I10" s="22"/>
      <c r="J10" s="22"/>
      <c r="K10" s="22"/>
      <c r="L10" s="20"/>
    </row>
    <row r="11" spans="1:12" ht="14.25" x14ac:dyDescent="0.2">
      <c r="A11" s="23"/>
      <c r="B11" s="24" t="s">
        <v>210</v>
      </c>
      <c r="C11" s="24"/>
      <c r="D11" s="24"/>
      <c r="E11" s="24"/>
      <c r="F11" s="24"/>
      <c r="G11" s="24"/>
      <c r="H11" s="24"/>
      <c r="I11" s="24"/>
      <c r="J11" s="24"/>
      <c r="K11" s="24"/>
      <c r="L11" s="20"/>
    </row>
    <row r="12" spans="1:12" ht="14.25" x14ac:dyDescent="0.2">
      <c r="A12" s="13"/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/>
    </row>
    <row r="13" spans="1:12" ht="14.25" x14ac:dyDescent="0.2">
      <c r="A13" s="13"/>
      <c r="B13" s="13"/>
      <c r="C13" s="13"/>
      <c r="D13" s="13"/>
      <c r="E13" s="13"/>
      <c r="F13" s="25" t="s">
        <v>211</v>
      </c>
      <c r="G13" s="25"/>
      <c r="H13" s="26">
        <f>IF(Source!F12&lt;&gt;"Новый объект", Source!F12, "")</f>
        <v>29</v>
      </c>
      <c r="I13" s="26"/>
      <c r="J13" s="26"/>
      <c r="K13" s="26"/>
      <c r="L13" s="27"/>
    </row>
    <row r="14" spans="1:12" ht="14.25" x14ac:dyDescent="0.2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</row>
    <row r="15" spans="1:12" ht="15.75" x14ac:dyDescent="0.25">
      <c r="A15" s="28"/>
      <c r="B15" s="22" t="str">
        <f>CONCATENATE( "ЛОКАЛЬНАЯ СМЕТА № ",IF(Source!F12&lt;&gt;"Новый объект", Source!F12, ""))</f>
        <v>ЛОКАЛЬНАЯ СМЕТА № 29</v>
      </c>
      <c r="C15" s="22"/>
      <c r="D15" s="22"/>
      <c r="E15" s="22"/>
      <c r="F15" s="22"/>
      <c r="G15" s="22"/>
      <c r="H15" s="22"/>
      <c r="I15" s="22"/>
      <c r="J15" s="22"/>
      <c r="K15" s="22"/>
      <c r="L15" s="28"/>
    </row>
    <row r="16" spans="1:12" ht="15.75" x14ac:dyDescent="0.25">
      <c r="A16" s="28"/>
      <c r="B16" s="29"/>
      <c r="C16" s="29"/>
      <c r="D16" s="29"/>
      <c r="E16" s="29"/>
      <c r="F16" s="29"/>
      <c r="G16" s="29"/>
      <c r="H16" s="29"/>
      <c r="I16" s="29"/>
      <c r="J16" s="29"/>
      <c r="K16" s="29"/>
      <c r="L16" s="28"/>
    </row>
    <row r="17" spans="1:12" ht="18" hidden="1" x14ac:dyDescent="0.25">
      <c r="A17" s="28"/>
      <c r="B17" s="30"/>
      <c r="C17" s="30"/>
      <c r="D17" s="30"/>
      <c r="E17" s="30"/>
      <c r="F17" s="30"/>
      <c r="G17" s="30"/>
      <c r="H17" s="30"/>
      <c r="I17" s="30"/>
      <c r="J17" s="30"/>
      <c r="K17" s="30"/>
      <c r="L17" s="28"/>
    </row>
    <row r="18" spans="1:12" ht="14.25" x14ac:dyDescent="0.2">
      <c r="A18" s="13"/>
      <c r="B18" s="13"/>
      <c r="C18" s="13"/>
      <c r="D18" s="13"/>
      <c r="E18" s="13"/>
      <c r="F18" s="13"/>
      <c r="G18" s="13"/>
      <c r="H18" s="13"/>
      <c r="I18" s="13"/>
      <c r="J18" s="13"/>
      <c r="K18" s="13"/>
      <c r="L18" s="13"/>
    </row>
    <row r="19" spans="1:12" ht="18" x14ac:dyDescent="0.25">
      <c r="A19" s="13"/>
      <c r="B19" s="31" t="str">
        <f>IF(Source!G12&lt;&gt;"Новый объект", Source!G12, "")</f>
        <v>Демонтаж трансформатора массой до 3 т</v>
      </c>
      <c r="C19" s="31"/>
      <c r="D19" s="31"/>
      <c r="E19" s="31"/>
      <c r="F19" s="31"/>
      <c r="G19" s="31"/>
      <c r="H19" s="31"/>
      <c r="I19" s="31"/>
      <c r="J19" s="31"/>
      <c r="K19" s="31"/>
      <c r="L19" s="32"/>
    </row>
    <row r="20" spans="1:12" ht="14.25" x14ac:dyDescent="0.2">
      <c r="A20" s="13"/>
      <c r="B20" s="33" t="s">
        <v>212</v>
      </c>
      <c r="C20" s="33"/>
      <c r="D20" s="33"/>
      <c r="E20" s="33"/>
      <c r="F20" s="33"/>
      <c r="G20" s="33"/>
      <c r="H20" s="33"/>
      <c r="I20" s="33"/>
      <c r="J20" s="33"/>
      <c r="K20" s="33"/>
      <c r="L20" s="20"/>
    </row>
    <row r="21" spans="1:12" ht="14.25" x14ac:dyDescent="0.2">
      <c r="A21" s="13"/>
      <c r="B21" s="13"/>
      <c r="C21" s="13"/>
      <c r="D21" s="13"/>
      <c r="E21" s="13"/>
      <c r="F21" s="13"/>
      <c r="G21" s="13"/>
      <c r="H21" s="13"/>
      <c r="I21" s="13"/>
      <c r="J21" s="13"/>
      <c r="K21" s="13"/>
      <c r="L21" s="13"/>
    </row>
    <row r="22" spans="1:12" ht="14.25" x14ac:dyDescent="0.2">
      <c r="A22" s="26" t="str">
        <f>CONCATENATE("Основание: ", Source!J12)</f>
        <v xml:space="preserve">Основание: </v>
      </c>
      <c r="B22" s="26"/>
      <c r="C22" s="26"/>
      <c r="D22" s="26"/>
      <c r="E22" s="26"/>
      <c r="F22" s="26"/>
      <c r="G22" s="26"/>
      <c r="H22" s="26"/>
      <c r="I22" s="26"/>
      <c r="J22" s="26"/>
      <c r="K22" s="26"/>
      <c r="L22" s="26"/>
    </row>
    <row r="23" spans="1:12" ht="14.25" x14ac:dyDescent="0.2">
      <c r="A23" s="13"/>
      <c r="B23" s="13"/>
      <c r="C23" s="13"/>
      <c r="D23" s="13"/>
      <c r="E23" s="13"/>
      <c r="F23" s="13"/>
      <c r="G23" s="13"/>
      <c r="H23" s="13"/>
      <c r="I23" s="13"/>
      <c r="J23" s="13"/>
      <c r="K23" s="13"/>
      <c r="L23" s="13"/>
    </row>
    <row r="24" spans="1:12" ht="14.25" x14ac:dyDescent="0.2">
      <c r="A24" s="13"/>
      <c r="B24" s="13"/>
      <c r="C24" s="13"/>
      <c r="D24" s="13"/>
      <c r="E24" s="13"/>
      <c r="F24" s="13"/>
      <c r="G24" s="13"/>
      <c r="H24" s="13"/>
      <c r="I24" s="13"/>
      <c r="J24" s="13"/>
      <c r="K24" s="13"/>
      <c r="L24" s="13"/>
    </row>
    <row r="25" spans="1:12" ht="14.25" x14ac:dyDescent="0.2">
      <c r="A25" s="13"/>
      <c r="B25" s="13"/>
      <c r="C25" s="13"/>
      <c r="D25" s="13"/>
      <c r="E25" s="34"/>
      <c r="F25" s="34"/>
      <c r="G25" s="35" t="s">
        <v>213</v>
      </c>
      <c r="H25" s="35"/>
      <c r="I25" s="35" t="s">
        <v>214</v>
      </c>
      <c r="J25" s="35"/>
      <c r="K25" s="13"/>
      <c r="L25" s="13"/>
    </row>
    <row r="26" spans="1:12" ht="15" x14ac:dyDescent="0.25">
      <c r="A26" s="13"/>
      <c r="B26" s="13"/>
      <c r="C26" s="36" t="s">
        <v>215</v>
      </c>
      <c r="D26" s="36"/>
      <c r="E26" s="36"/>
      <c r="F26" s="36"/>
      <c r="G26" s="37">
        <f>SUM(O1:O73)/1000</f>
        <v>1.2446300000000001</v>
      </c>
      <c r="H26" s="37"/>
      <c r="I26" s="37">
        <f>(Source!P125/1000)</f>
        <v>20.846220000000002</v>
      </c>
      <c r="J26" s="37"/>
      <c r="K26" s="38" t="s">
        <v>216</v>
      </c>
      <c r="L26" s="38"/>
    </row>
    <row r="27" spans="1:12" ht="14.25" x14ac:dyDescent="0.2">
      <c r="A27" s="13"/>
      <c r="B27" s="13"/>
      <c r="C27" s="39" t="s">
        <v>217</v>
      </c>
      <c r="D27" s="39"/>
      <c r="E27" s="39"/>
      <c r="F27" s="39"/>
      <c r="G27" s="37">
        <f>SUM(W1:W73)/1000</f>
        <v>0.27315000000000006</v>
      </c>
      <c r="H27" s="37"/>
      <c r="I27" s="37">
        <f>(Source!P114)/1000</f>
        <v>5.2614900000000002</v>
      </c>
      <c r="J27" s="37"/>
      <c r="K27" s="38" t="s">
        <v>216</v>
      </c>
      <c r="L27" s="38"/>
    </row>
    <row r="28" spans="1:12" ht="14.25" x14ac:dyDescent="0.2">
      <c r="A28" s="13"/>
      <c r="B28" s="13"/>
      <c r="C28" s="39" t="s">
        <v>218</v>
      </c>
      <c r="D28" s="39"/>
      <c r="E28" s="39"/>
      <c r="F28" s="39"/>
      <c r="G28" s="37">
        <f>SUM(X1:X73)/1000</f>
        <v>0.97148000000000001</v>
      </c>
      <c r="H28" s="37"/>
      <c r="I28" s="37">
        <f>(Source!P115)/1000</f>
        <v>15.58473</v>
      </c>
      <c r="J28" s="37"/>
      <c r="K28" s="38" t="s">
        <v>216</v>
      </c>
      <c r="L28" s="38"/>
    </row>
    <row r="29" spans="1:12" ht="14.25" x14ac:dyDescent="0.2">
      <c r="A29" s="13"/>
      <c r="B29" s="13"/>
      <c r="C29" s="39" t="s">
        <v>219</v>
      </c>
      <c r="D29" s="39"/>
      <c r="E29" s="39"/>
      <c r="F29" s="39"/>
      <c r="G29" s="37">
        <f>SUM(Y1:Y73)/1000</f>
        <v>0</v>
      </c>
      <c r="H29" s="37"/>
      <c r="I29" s="37">
        <f>(Source!P106)/1000</f>
        <v>0</v>
      </c>
      <c r="J29" s="37"/>
      <c r="K29" s="38" t="s">
        <v>216</v>
      </c>
      <c r="L29" s="38"/>
    </row>
    <row r="30" spans="1:12" ht="14.25" x14ac:dyDescent="0.2">
      <c r="A30" s="13"/>
      <c r="B30" s="13"/>
      <c r="C30" s="39" t="s">
        <v>220</v>
      </c>
      <c r="D30" s="39"/>
      <c r="E30" s="39"/>
      <c r="F30" s="39"/>
      <c r="G30" s="37">
        <f>SUM(Z1:Z73)/1000</f>
        <v>0</v>
      </c>
      <c r="H30" s="37"/>
      <c r="I30" s="37">
        <f>(Source!P116+Source!P117)/1000</f>
        <v>0</v>
      </c>
      <c r="J30" s="37"/>
      <c r="K30" s="38" t="s">
        <v>216</v>
      </c>
      <c r="L30" s="38"/>
    </row>
    <row r="31" spans="1:12" ht="15" x14ac:dyDescent="0.25">
      <c r="A31" s="13"/>
      <c r="B31" s="13"/>
      <c r="C31" s="36" t="s">
        <v>221</v>
      </c>
      <c r="D31" s="36"/>
      <c r="E31" s="36"/>
      <c r="F31" s="36"/>
      <c r="G31" s="37">
        <f>I31</f>
        <v>27.86</v>
      </c>
      <c r="H31" s="37"/>
      <c r="I31" s="37">
        <f>(Source!P119+Source!P120)</f>
        <v>27.86</v>
      </c>
      <c r="J31" s="37"/>
      <c r="K31" s="38" t="s">
        <v>222</v>
      </c>
      <c r="L31" s="38"/>
    </row>
    <row r="32" spans="1:12" ht="15" x14ac:dyDescent="0.25">
      <c r="A32" s="13"/>
      <c r="B32" s="13"/>
      <c r="C32" s="36" t="s">
        <v>223</v>
      </c>
      <c r="D32" s="36"/>
      <c r="E32" s="36"/>
      <c r="F32" s="36"/>
      <c r="G32" s="37">
        <f>SUM(R1:R73)/1000</f>
        <v>0.32182000000000005</v>
      </c>
      <c r="H32" s="37"/>
      <c r="I32" s="37">
        <f>((Source!P112 + Source!P111)/1000)</f>
        <v>10.21847</v>
      </c>
      <c r="J32" s="37"/>
      <c r="K32" s="38" t="s">
        <v>216</v>
      </c>
      <c r="L32" s="38"/>
    </row>
    <row r="33" spans="1:22" ht="14.25" hidden="1" x14ac:dyDescent="0.2">
      <c r="A33" s="13"/>
      <c r="B33" s="13"/>
      <c r="C33" s="39" t="s">
        <v>84</v>
      </c>
      <c r="D33" s="39"/>
      <c r="E33" s="39"/>
      <c r="F33" s="39"/>
      <c r="G33" s="37"/>
      <c r="H33" s="37"/>
      <c r="I33" s="37"/>
      <c r="J33" s="37"/>
      <c r="K33" s="40" t="s">
        <v>216</v>
      </c>
      <c r="L33" s="13"/>
    </row>
    <row r="34" spans="1:22" ht="15" x14ac:dyDescent="0.25">
      <c r="A34" s="13"/>
      <c r="B34" s="13"/>
      <c r="C34" s="41"/>
      <c r="D34" s="41"/>
      <c r="E34" s="41"/>
      <c r="F34" s="19"/>
      <c r="G34" s="42"/>
      <c r="H34" s="42"/>
      <c r="I34" s="42"/>
      <c r="J34" s="42"/>
      <c r="K34" s="42"/>
      <c r="L34" s="42"/>
    </row>
    <row r="35" spans="1:22" ht="15" hidden="1" x14ac:dyDescent="0.2">
      <c r="A35" s="19" t="s">
        <v>224</v>
      </c>
      <c r="B35" s="13"/>
      <c r="C35" s="13"/>
      <c r="D35" s="17"/>
      <c r="E35" s="13"/>
      <c r="F35" s="13"/>
      <c r="G35" s="43"/>
      <c r="H35" s="43"/>
      <c r="I35" s="44"/>
      <c r="J35" s="43"/>
      <c r="K35" s="43"/>
      <c r="L35" s="43"/>
    </row>
    <row r="36" spans="1:22" ht="15" hidden="1" x14ac:dyDescent="0.2">
      <c r="A36" s="19" t="s">
        <v>225</v>
      </c>
      <c r="B36" s="13"/>
      <c r="C36" s="13"/>
      <c r="D36" s="17"/>
      <c r="E36" s="13"/>
      <c r="F36" s="13"/>
      <c r="G36" s="43"/>
      <c r="H36" s="43"/>
      <c r="I36" s="44"/>
      <c r="J36" s="43"/>
      <c r="K36" s="43"/>
      <c r="L36" s="43"/>
    </row>
    <row r="37" spans="1:22" ht="15" hidden="1" x14ac:dyDescent="0.2">
      <c r="A37" s="13"/>
      <c r="B37" s="13"/>
      <c r="C37" s="12"/>
      <c r="D37" s="12"/>
      <c r="E37" s="12"/>
      <c r="F37" s="12"/>
      <c r="G37" s="43"/>
      <c r="H37" s="43"/>
      <c r="I37" s="44"/>
      <c r="J37" s="43"/>
      <c r="K37" s="43"/>
      <c r="L37" s="43"/>
    </row>
    <row r="38" spans="1:22" ht="14.25" x14ac:dyDescent="0.2">
      <c r="A38" s="45" t="s">
        <v>238</v>
      </c>
      <c r="B38" s="45"/>
      <c r="C38" s="45"/>
      <c r="D38" s="45"/>
      <c r="E38" s="45"/>
      <c r="F38" s="45"/>
      <c r="G38" s="45"/>
      <c r="H38" s="45"/>
      <c r="I38" s="45"/>
      <c r="J38" s="45"/>
      <c r="K38" s="45"/>
      <c r="L38" s="45"/>
    </row>
    <row r="39" spans="1:22" ht="57" x14ac:dyDescent="0.2">
      <c r="A39" s="46" t="s">
        <v>226</v>
      </c>
      <c r="B39" s="46" t="s">
        <v>227</v>
      </c>
      <c r="C39" s="46" t="s">
        <v>228</v>
      </c>
      <c r="D39" s="46" t="s">
        <v>229</v>
      </c>
      <c r="E39" s="46" t="s">
        <v>230</v>
      </c>
      <c r="F39" s="46" t="s">
        <v>231</v>
      </c>
      <c r="G39" s="46" t="s">
        <v>232</v>
      </c>
      <c r="H39" s="46" t="s">
        <v>233</v>
      </c>
      <c r="I39" s="46" t="s">
        <v>234</v>
      </c>
      <c r="J39" s="46" t="s">
        <v>235</v>
      </c>
      <c r="K39" s="46" t="s">
        <v>236</v>
      </c>
      <c r="L39" s="46" t="s">
        <v>237</v>
      </c>
    </row>
    <row r="40" spans="1:22" ht="14.25" x14ac:dyDescent="0.2">
      <c r="A40" s="47">
        <v>1</v>
      </c>
      <c r="B40" s="47">
        <v>2</v>
      </c>
      <c r="C40" s="47">
        <v>3</v>
      </c>
      <c r="D40" s="47">
        <v>4</v>
      </c>
      <c r="E40" s="47">
        <v>5</v>
      </c>
      <c r="F40" s="47">
        <v>6</v>
      </c>
      <c r="G40" s="47">
        <v>7</v>
      </c>
      <c r="H40" s="47">
        <v>8</v>
      </c>
      <c r="I40" s="47">
        <v>9</v>
      </c>
      <c r="J40" s="47">
        <v>10</v>
      </c>
      <c r="K40" s="47">
        <v>11</v>
      </c>
      <c r="L40" s="48">
        <v>12</v>
      </c>
    </row>
    <row r="42" spans="1:22" ht="16.5" x14ac:dyDescent="0.25">
      <c r="A42" s="54" t="str">
        <f>CONCATENATE("Локальная смета: ",IF(Source!G20&lt;&gt;"Новая локальная смета", Source!G20, ""))</f>
        <v xml:space="preserve">Локальная смета: </v>
      </c>
      <c r="B42" s="54"/>
      <c r="C42" s="54"/>
      <c r="D42" s="54"/>
      <c r="E42" s="54"/>
      <c r="F42" s="54"/>
      <c r="G42" s="54"/>
      <c r="H42" s="54"/>
      <c r="I42" s="54"/>
      <c r="J42" s="54"/>
      <c r="K42" s="54"/>
      <c r="L42" s="54"/>
    </row>
    <row r="44" spans="1:22" ht="16.5" x14ac:dyDescent="0.25">
      <c r="A44" s="54" t="str">
        <f>CONCATENATE("Раздел: ",IF(Source!G24&lt;&gt;"Новый раздел", Source!G24, ""))</f>
        <v>Раздел: Демонтажные работы</v>
      </c>
      <c r="B44" s="54"/>
      <c r="C44" s="54"/>
      <c r="D44" s="54"/>
      <c r="E44" s="54"/>
      <c r="F44" s="54"/>
      <c r="G44" s="54"/>
      <c r="H44" s="54"/>
      <c r="I44" s="54"/>
      <c r="J44" s="54"/>
      <c r="K44" s="54"/>
      <c r="L44" s="54"/>
    </row>
    <row r="45" spans="1:22" ht="79.5" x14ac:dyDescent="0.2">
      <c r="A45" s="70">
        <v>1</v>
      </c>
      <c r="B45" s="70" t="s">
        <v>239</v>
      </c>
      <c r="C45" s="70" t="str">
        <f>Source!G29</f>
        <v>Трансформатор силовой, автотрансформатор или масляный реактор, масса до 3 т</v>
      </c>
      <c r="D45" s="56" t="str">
        <f>Source!H29</f>
        <v>1  ШТ.</v>
      </c>
      <c r="E45" s="12">
        <f>Source!I29</f>
        <v>1</v>
      </c>
      <c r="F45" s="57">
        <f>Source!AL29+Source!AM29+Source!AO29</f>
        <v>2098.25</v>
      </c>
      <c r="G45" s="58"/>
      <c r="H45" s="57"/>
      <c r="I45" s="58" t="str">
        <f>Source!BO29</f>
        <v>м08-01-062-2</v>
      </c>
      <c r="J45" s="58"/>
      <c r="K45" s="57"/>
      <c r="L45" s="59"/>
      <c r="S45">
        <f>ROUND((Source!FX29/100)*((ROUND(Source!AF29*Source!I29, 2)+ROUND(Source!AE29*Source!I29, 2))), 2)</f>
        <v>244.63</v>
      </c>
      <c r="T45">
        <f>Source!X29</f>
        <v>0</v>
      </c>
      <c r="U45">
        <f>ROUND((Source!FY29/100)*((ROUND(Source!AF29*Source!I29, 2)+ROUND(Source!AE29*Source!I29, 2))), 2)</f>
        <v>167.38</v>
      </c>
      <c r="V45">
        <f>Source!Y29</f>
        <v>0</v>
      </c>
    </row>
    <row r="46" spans="1:22" ht="14.25" x14ac:dyDescent="0.2">
      <c r="A46" s="70"/>
      <c r="B46" s="70"/>
      <c r="C46" s="70" t="s">
        <v>240</v>
      </c>
      <c r="D46" s="56"/>
      <c r="E46" s="12"/>
      <c r="F46" s="57">
        <f>Source!AO29</f>
        <v>289.56</v>
      </c>
      <c r="G46" s="58" t="str">
        <f>Source!DG29</f>
        <v>)*0,7</v>
      </c>
      <c r="H46" s="57">
        <f>ROUND(Source!AF29*Source!I29, 2)</f>
        <v>202.69</v>
      </c>
      <c r="I46" s="58"/>
      <c r="J46" s="58">
        <f>IF(Source!BA29&lt;&gt; 0, Source!BA29, 1)</f>
        <v>34.56</v>
      </c>
      <c r="K46" s="57">
        <f>Source!S29</f>
        <v>7005.04</v>
      </c>
      <c r="L46" s="59"/>
      <c r="R46">
        <f>H46</f>
        <v>202.69</v>
      </c>
    </row>
    <row r="47" spans="1:22" ht="14.25" x14ac:dyDescent="0.2">
      <c r="A47" s="70"/>
      <c r="B47" s="70"/>
      <c r="C47" s="70" t="s">
        <v>66</v>
      </c>
      <c r="D47" s="56"/>
      <c r="E47" s="12"/>
      <c r="F47" s="57">
        <f>Source!AM29</f>
        <v>1098.27</v>
      </c>
      <c r="G47" s="58" t="str">
        <f>Source!DE29</f>
        <v>)*0,7</v>
      </c>
      <c r="H47" s="57">
        <f>ROUND(Source!AD29*Source!I29, 2)</f>
        <v>768.79</v>
      </c>
      <c r="I47" s="58"/>
      <c r="J47" s="58">
        <f>IF(Source!BB29&lt;&gt; 0, Source!BB29, 1)</f>
        <v>11.16</v>
      </c>
      <c r="K47" s="57">
        <f>Source!Q29</f>
        <v>8579.69</v>
      </c>
      <c r="L47" s="59"/>
    </row>
    <row r="48" spans="1:22" ht="14.25" x14ac:dyDescent="0.2">
      <c r="A48" s="70"/>
      <c r="B48" s="70"/>
      <c r="C48" s="70" t="s">
        <v>241</v>
      </c>
      <c r="D48" s="56"/>
      <c r="E48" s="12"/>
      <c r="F48" s="57">
        <f>Source!AN29</f>
        <v>78.3</v>
      </c>
      <c r="G48" s="58" t="str">
        <f>Source!DF29</f>
        <v>)*0,7</v>
      </c>
      <c r="H48" s="60">
        <f>ROUND(Source!AE29*Source!I29, 2)</f>
        <v>54.81</v>
      </c>
      <c r="I48" s="58"/>
      <c r="J48" s="58">
        <f>IF(Source!BS29&lt;&gt; 0, Source!BS29, 1)</f>
        <v>34.56</v>
      </c>
      <c r="K48" s="60">
        <f>Source!R29</f>
        <v>1894.23</v>
      </c>
      <c r="L48" s="59"/>
      <c r="R48">
        <f>H48</f>
        <v>54.81</v>
      </c>
    </row>
    <row r="49" spans="1:26" ht="14.25" x14ac:dyDescent="0.2">
      <c r="A49" s="71"/>
      <c r="B49" s="71"/>
      <c r="C49" s="71" t="s">
        <v>242</v>
      </c>
      <c r="D49" s="61" t="s">
        <v>243</v>
      </c>
      <c r="E49" s="62">
        <f>Source!AQ29</f>
        <v>30.1</v>
      </c>
      <c r="F49" s="63"/>
      <c r="G49" s="64" t="str">
        <f>Source!DI29</f>
        <v>)*0,7</v>
      </c>
      <c r="H49" s="63"/>
      <c r="I49" s="64"/>
      <c r="J49" s="64"/>
      <c r="K49" s="63"/>
      <c r="L49" s="65">
        <f>Source!U29</f>
        <v>21.07</v>
      </c>
    </row>
    <row r="50" spans="1:26" ht="15" x14ac:dyDescent="0.25">
      <c r="G50" s="66">
        <f>H46+H47</f>
        <v>971.48</v>
      </c>
      <c r="H50" s="66"/>
      <c r="J50" s="66">
        <f>K46+K47</f>
        <v>15584.73</v>
      </c>
      <c r="K50" s="66"/>
      <c r="L50" s="67">
        <f>Source!U29</f>
        <v>21.07</v>
      </c>
      <c r="O50" s="49">
        <f>G50</f>
        <v>971.48</v>
      </c>
      <c r="P50" s="49">
        <f>J50</f>
        <v>15584.73</v>
      </c>
      <c r="Q50" s="49">
        <f>L50</f>
        <v>21.07</v>
      </c>
      <c r="W50">
        <f>IF(Source!BI29&lt;=1,H46+H47, 0)</f>
        <v>0</v>
      </c>
      <c r="X50">
        <f>IF(Source!BI29=2,H46+H47, 0)</f>
        <v>971.48</v>
      </c>
      <c r="Y50">
        <f>IF(Source!BI29=3,H46+H47, 0)</f>
        <v>0</v>
      </c>
      <c r="Z50">
        <f>IF(Source!BI29=4,H46+H47, 0)</f>
        <v>0</v>
      </c>
    </row>
    <row r="51" spans="1:26" ht="42.75" x14ac:dyDescent="0.2">
      <c r="A51" s="70">
        <v>3</v>
      </c>
      <c r="B51" s="70" t="str">
        <f>Source!F31</f>
        <v>т01-01-01-015</v>
      </c>
      <c r="C51" s="70" t="str">
        <f>Source!G31</f>
        <v>Погрузка при автомобильных перевозках металлических конструкций массой до 1 т</v>
      </c>
      <c r="D51" s="56" t="str">
        <f>Source!H31</f>
        <v>1 Т ГРУЗА</v>
      </c>
      <c r="E51" s="12">
        <f>Source!I31</f>
        <v>3</v>
      </c>
      <c r="F51" s="57">
        <f>Source!AL31+Source!AM31+Source!AO31</f>
        <v>15.74</v>
      </c>
      <c r="G51" s="58"/>
      <c r="H51" s="57"/>
      <c r="I51" s="58" t="str">
        <f>Source!BO31</f>
        <v/>
      </c>
      <c r="J51" s="58"/>
      <c r="K51" s="57"/>
      <c r="L51" s="59"/>
      <c r="S51">
        <f>ROUND((Source!FX31/100)*((ROUND(Source!AF31*Source!I31, 2)+ROUND(Source!AE31*Source!I31, 2))), 2)</f>
        <v>0</v>
      </c>
      <c r="T51">
        <f>Source!X31</f>
        <v>0</v>
      </c>
      <c r="U51">
        <f>ROUND((Source!FY31/100)*((ROUND(Source!AF31*Source!I31, 2)+ROUND(Source!AE31*Source!I31, 2))), 2)</f>
        <v>0</v>
      </c>
      <c r="V51">
        <f>Source!Y31</f>
        <v>0</v>
      </c>
    </row>
    <row r="52" spans="1:26" ht="14.25" x14ac:dyDescent="0.2">
      <c r="A52" s="70"/>
      <c r="B52" s="70"/>
      <c r="C52" s="70" t="s">
        <v>240</v>
      </c>
      <c r="D52" s="56"/>
      <c r="E52" s="12"/>
      <c r="F52" s="57">
        <f>Source!AO31</f>
        <v>2.36</v>
      </c>
      <c r="G52" s="58" t="str">
        <f>Source!DG31</f>
        <v/>
      </c>
      <c r="H52" s="57">
        <f>ROUND(Source!AF31*Source!I31, 2)</f>
        <v>18.420000000000002</v>
      </c>
      <c r="I52" s="58"/>
      <c r="J52" s="58">
        <f>IF(Source!BA31&lt;&gt; 0, Source!BA31, 1)</f>
        <v>20.51</v>
      </c>
      <c r="K52" s="57">
        <f>Source!S31</f>
        <v>377.79</v>
      </c>
      <c r="L52" s="59"/>
      <c r="R52">
        <f>H52</f>
        <v>18.420000000000002</v>
      </c>
    </row>
    <row r="53" spans="1:26" ht="14.25" x14ac:dyDescent="0.2">
      <c r="A53" s="70"/>
      <c r="B53" s="70"/>
      <c r="C53" s="70" t="s">
        <v>66</v>
      </c>
      <c r="D53" s="56"/>
      <c r="E53" s="12"/>
      <c r="F53" s="57">
        <f>Source!AM31</f>
        <v>13.38</v>
      </c>
      <c r="G53" s="58" t="str">
        <f>Source!DE31</f>
        <v/>
      </c>
      <c r="H53" s="57">
        <f>ROUND(Source!AD31*Source!I31, 2)</f>
        <v>48.6</v>
      </c>
      <c r="I53" s="58"/>
      <c r="J53" s="58">
        <f>IF(Source!BB31&lt;&gt; 0, Source!BB31, 1)</f>
        <v>20.51</v>
      </c>
      <c r="K53" s="57">
        <f>Source!Q31</f>
        <v>996.79</v>
      </c>
      <c r="L53" s="59"/>
    </row>
    <row r="54" spans="1:26" ht="14.25" x14ac:dyDescent="0.2">
      <c r="A54" s="70"/>
      <c r="B54" s="70"/>
      <c r="C54" s="70" t="s">
        <v>241</v>
      </c>
      <c r="D54" s="56"/>
      <c r="E54" s="12"/>
      <c r="F54" s="57">
        <f>Source!AN31</f>
        <v>1.76</v>
      </c>
      <c r="G54" s="58" t="str">
        <f>Source!DF31</f>
        <v/>
      </c>
      <c r="H54" s="60">
        <f>ROUND(Source!AE31*Source!I31, 2)</f>
        <v>13.74</v>
      </c>
      <c r="I54" s="58"/>
      <c r="J54" s="58">
        <f>IF(Source!BS31&lt;&gt; 0, Source!BS31, 1)</f>
        <v>20.51</v>
      </c>
      <c r="K54" s="60">
        <f>Source!R31</f>
        <v>281.81</v>
      </c>
      <c r="L54" s="59"/>
      <c r="R54">
        <f>H54</f>
        <v>13.74</v>
      </c>
    </row>
    <row r="55" spans="1:26" ht="14.25" x14ac:dyDescent="0.2">
      <c r="A55" s="71"/>
      <c r="B55" s="71"/>
      <c r="C55" s="71" t="s">
        <v>242</v>
      </c>
      <c r="D55" s="61" t="s">
        <v>243</v>
      </c>
      <c r="E55" s="62">
        <f>Source!AQ31</f>
        <v>0.30299999999999999</v>
      </c>
      <c r="F55" s="63"/>
      <c r="G55" s="64" t="str">
        <f>Source!DI31</f>
        <v/>
      </c>
      <c r="H55" s="63"/>
      <c r="I55" s="64"/>
      <c r="J55" s="64"/>
      <c r="K55" s="63"/>
      <c r="L55" s="65">
        <f>Source!U31</f>
        <v>0.90900000000000003</v>
      </c>
    </row>
    <row r="56" spans="1:26" ht="15" x14ac:dyDescent="0.25">
      <c r="G56" s="66">
        <f>H52+H53</f>
        <v>67.02000000000001</v>
      </c>
      <c r="H56" s="66"/>
      <c r="J56" s="66">
        <f>K52+K53</f>
        <v>1374.58</v>
      </c>
      <c r="K56" s="66"/>
      <c r="L56" s="67">
        <f>Source!U31</f>
        <v>0.90900000000000003</v>
      </c>
      <c r="O56" s="49">
        <f>G56</f>
        <v>67.02000000000001</v>
      </c>
      <c r="P56" s="49">
        <f>J56</f>
        <v>1374.58</v>
      </c>
      <c r="Q56" s="49">
        <f>L56</f>
        <v>0.90900000000000003</v>
      </c>
      <c r="W56">
        <f>IF(Source!BI31&lt;=1,H52+H53, 0)</f>
        <v>67.02000000000001</v>
      </c>
      <c r="X56">
        <f>IF(Source!BI31=2,H52+H53, 0)</f>
        <v>0</v>
      </c>
      <c r="Y56">
        <f>IF(Source!BI31=3,H52+H53, 0)</f>
        <v>0</v>
      </c>
      <c r="Z56">
        <f>IF(Source!BI31=4,H52+H53, 0)</f>
        <v>0</v>
      </c>
    </row>
    <row r="57" spans="1:26" ht="57" x14ac:dyDescent="0.2">
      <c r="A57" s="70">
        <v>4</v>
      </c>
      <c r="B57" s="70" t="str">
        <f>Source!F33</f>
        <v>т03-02-01-050</v>
      </c>
      <c r="C57" s="70" t="str">
        <f>Source!G33</f>
        <v>Перевозка грузов I класса автомобилями бортовыми грузоподъемностью до 5 т на расстояние до 50 км</v>
      </c>
      <c r="D57" s="56" t="str">
        <f>Source!H33</f>
        <v>1 Т ГРУЗА</v>
      </c>
      <c r="E57" s="12">
        <f>Source!I33</f>
        <v>3</v>
      </c>
      <c r="F57" s="57">
        <f>Source!AL33+Source!AM33+Source!AO33</f>
        <v>46.37</v>
      </c>
      <c r="G57" s="58"/>
      <c r="H57" s="57"/>
      <c r="I57" s="58" t="str">
        <f>Source!BO33</f>
        <v/>
      </c>
      <c r="J57" s="58"/>
      <c r="K57" s="57"/>
      <c r="L57" s="59"/>
      <c r="S57">
        <f>ROUND((Source!FX33/100)*((ROUND(Source!AF33*Source!I33, 2)+ROUND(Source!AE33*Source!I33, 2))), 2)</f>
        <v>0</v>
      </c>
      <c r="T57">
        <f>Source!X33</f>
        <v>0</v>
      </c>
      <c r="U57">
        <f>ROUND((Source!FY33/100)*((ROUND(Source!AF33*Source!I33, 2)+ROUND(Source!AE33*Source!I33, 2))), 2)</f>
        <v>0</v>
      </c>
      <c r="V57">
        <f>Source!Y33</f>
        <v>0</v>
      </c>
    </row>
    <row r="58" spans="1:26" ht="14.25" x14ac:dyDescent="0.2">
      <c r="A58" s="71"/>
      <c r="B58" s="71"/>
      <c r="C58" s="71" t="s">
        <v>66</v>
      </c>
      <c r="D58" s="61"/>
      <c r="E58" s="62"/>
      <c r="F58" s="63">
        <f>Source!AM33</f>
        <v>46.37</v>
      </c>
      <c r="G58" s="64" t="str">
        <f>Source!DE33</f>
        <v/>
      </c>
      <c r="H58" s="63">
        <f>ROUND(Source!AD33*Source!I33, 2)</f>
        <v>139.11000000000001</v>
      </c>
      <c r="I58" s="64"/>
      <c r="J58" s="64">
        <f>IF(Source!BB33&lt;&gt; 0, Source!BB33, 1)</f>
        <v>18.059999999999999</v>
      </c>
      <c r="K58" s="63">
        <f>Source!Q33</f>
        <v>2512.33</v>
      </c>
      <c r="L58" s="68"/>
    </row>
    <row r="59" spans="1:26" ht="15" x14ac:dyDescent="0.25">
      <c r="G59" s="66">
        <f>H58</f>
        <v>139.11000000000001</v>
      </c>
      <c r="H59" s="66"/>
      <c r="J59" s="66">
        <f>K58</f>
        <v>2512.33</v>
      </c>
      <c r="K59" s="66"/>
      <c r="L59" s="67">
        <f>Source!U33</f>
        <v>0</v>
      </c>
      <c r="O59" s="49">
        <f>G59</f>
        <v>139.11000000000001</v>
      </c>
      <c r="P59" s="49">
        <f>J59</f>
        <v>2512.33</v>
      </c>
      <c r="Q59" s="49">
        <f>L59</f>
        <v>0</v>
      </c>
      <c r="W59">
        <f>IF(Source!BI33&lt;=1,H58, 0)</f>
        <v>139.11000000000001</v>
      </c>
      <c r="X59">
        <f>IF(Source!BI33=2,H58, 0)</f>
        <v>0</v>
      </c>
      <c r="Y59">
        <f>IF(Source!BI33=3,H58, 0)</f>
        <v>0</v>
      </c>
      <c r="Z59">
        <f>IF(Source!BI33=4,H58, 0)</f>
        <v>0</v>
      </c>
    </row>
    <row r="60" spans="1:26" ht="42.75" x14ac:dyDescent="0.2">
      <c r="A60" s="70">
        <v>5</v>
      </c>
      <c r="B60" s="70" t="str">
        <f>Source!F35</f>
        <v>т01-01-02-015</v>
      </c>
      <c r="C60" s="70" t="str">
        <f>Source!G35</f>
        <v>Разгрузка при автомобильных перевозках металлических конструкций массой до 1 т</v>
      </c>
      <c r="D60" s="56" t="str">
        <f>Source!H35</f>
        <v>1 Т ГРУЗА</v>
      </c>
      <c r="E60" s="12">
        <f>Source!I35</f>
        <v>3</v>
      </c>
      <c r="F60" s="57">
        <f>Source!AL35+Source!AM35+Source!AO35</f>
        <v>15.74</v>
      </c>
      <c r="G60" s="58"/>
      <c r="H60" s="57"/>
      <c r="I60" s="58" t="str">
        <f>Source!BO35</f>
        <v/>
      </c>
      <c r="J60" s="58"/>
      <c r="K60" s="57"/>
      <c r="L60" s="59"/>
      <c r="S60">
        <f>ROUND((Source!FX35/100)*((ROUND(Source!AF35*Source!I35, 2)+ROUND(Source!AE35*Source!I35, 2))), 2)</f>
        <v>0</v>
      </c>
      <c r="T60">
        <f>Source!X35</f>
        <v>0</v>
      </c>
      <c r="U60">
        <f>ROUND((Source!FY35/100)*((ROUND(Source!AF35*Source!I35, 2)+ROUND(Source!AE35*Source!I35, 2))), 2)</f>
        <v>0</v>
      </c>
      <c r="V60">
        <f>Source!Y35</f>
        <v>0</v>
      </c>
    </row>
    <row r="61" spans="1:26" ht="14.25" x14ac:dyDescent="0.2">
      <c r="A61" s="70"/>
      <c r="B61" s="70"/>
      <c r="C61" s="70" t="s">
        <v>240</v>
      </c>
      <c r="D61" s="56"/>
      <c r="E61" s="12"/>
      <c r="F61" s="57">
        <f>Source!AO35</f>
        <v>2.36</v>
      </c>
      <c r="G61" s="58" t="str">
        <f>Source!DG35</f>
        <v/>
      </c>
      <c r="H61" s="57">
        <f>ROUND(Source!AF35*Source!I35, 2)</f>
        <v>18.420000000000002</v>
      </c>
      <c r="I61" s="58"/>
      <c r="J61" s="58">
        <f>IF(Source!BA35&lt;&gt; 0, Source!BA35, 1)</f>
        <v>20.51</v>
      </c>
      <c r="K61" s="57">
        <f>Source!S35</f>
        <v>377.79</v>
      </c>
      <c r="L61" s="59"/>
      <c r="R61">
        <f>H61</f>
        <v>18.420000000000002</v>
      </c>
    </row>
    <row r="62" spans="1:26" ht="14.25" x14ac:dyDescent="0.2">
      <c r="A62" s="70"/>
      <c r="B62" s="70"/>
      <c r="C62" s="70" t="s">
        <v>66</v>
      </c>
      <c r="D62" s="56"/>
      <c r="E62" s="12"/>
      <c r="F62" s="57">
        <f>Source!AM35</f>
        <v>13.38</v>
      </c>
      <c r="G62" s="58" t="str">
        <f>Source!DE35</f>
        <v/>
      </c>
      <c r="H62" s="57">
        <f>ROUND(Source!AD35*Source!I35, 2)</f>
        <v>48.6</v>
      </c>
      <c r="I62" s="58"/>
      <c r="J62" s="58">
        <f>IF(Source!BB35&lt;&gt; 0, Source!BB35, 1)</f>
        <v>20.51</v>
      </c>
      <c r="K62" s="57">
        <f>Source!Q35</f>
        <v>996.79</v>
      </c>
      <c r="L62" s="59"/>
    </row>
    <row r="63" spans="1:26" ht="14.25" x14ac:dyDescent="0.2">
      <c r="A63" s="70"/>
      <c r="B63" s="70"/>
      <c r="C63" s="70" t="s">
        <v>241</v>
      </c>
      <c r="D63" s="56"/>
      <c r="E63" s="12"/>
      <c r="F63" s="57">
        <f>Source!AN35</f>
        <v>1.76</v>
      </c>
      <c r="G63" s="58" t="str">
        <f>Source!DF35</f>
        <v/>
      </c>
      <c r="H63" s="60">
        <f>ROUND(Source!AE35*Source!I35, 2)</f>
        <v>13.74</v>
      </c>
      <c r="I63" s="58"/>
      <c r="J63" s="58">
        <f>IF(Source!BS35&lt;&gt; 0, Source!BS35, 1)</f>
        <v>20.51</v>
      </c>
      <c r="K63" s="60">
        <f>Source!R35</f>
        <v>281.81</v>
      </c>
      <c r="L63" s="59"/>
      <c r="R63">
        <f>H63</f>
        <v>13.74</v>
      </c>
    </row>
    <row r="64" spans="1:26" ht="14.25" x14ac:dyDescent="0.2">
      <c r="A64" s="71"/>
      <c r="B64" s="71"/>
      <c r="C64" s="71" t="s">
        <v>242</v>
      </c>
      <c r="D64" s="61" t="s">
        <v>243</v>
      </c>
      <c r="E64" s="62">
        <f>Source!AQ35</f>
        <v>0.30299999999999999</v>
      </c>
      <c r="F64" s="63"/>
      <c r="G64" s="64" t="str">
        <f>Source!DI35</f>
        <v/>
      </c>
      <c r="H64" s="63"/>
      <c r="I64" s="64"/>
      <c r="J64" s="64"/>
      <c r="K64" s="63"/>
      <c r="L64" s="65">
        <f>Source!U35</f>
        <v>0.90900000000000003</v>
      </c>
    </row>
    <row r="65" spans="1:26" ht="15" x14ac:dyDescent="0.25">
      <c r="G65" s="66">
        <f>H61+H62</f>
        <v>67.02000000000001</v>
      </c>
      <c r="H65" s="66"/>
      <c r="J65" s="66">
        <f>K61+K62</f>
        <v>1374.58</v>
      </c>
      <c r="K65" s="66"/>
      <c r="L65" s="67">
        <f>Source!U35</f>
        <v>0.90900000000000003</v>
      </c>
      <c r="O65" s="49">
        <f>G65</f>
        <v>67.02000000000001</v>
      </c>
      <c r="P65" s="49">
        <f>J65</f>
        <v>1374.58</v>
      </c>
      <c r="Q65" s="49">
        <f>L65</f>
        <v>0.90900000000000003</v>
      </c>
      <c r="W65">
        <f>IF(Source!BI35&lt;=1,H61+H62, 0)</f>
        <v>67.02000000000001</v>
      </c>
      <c r="X65">
        <f>IF(Source!BI35=2,H61+H62, 0)</f>
        <v>0</v>
      </c>
      <c r="Y65">
        <f>IF(Source!BI35=3,H61+H62, 0)</f>
        <v>0</v>
      </c>
      <c r="Z65">
        <f>IF(Source!BI35=4,H61+H62, 0)</f>
        <v>0</v>
      </c>
    </row>
    <row r="67" spans="1:26" ht="15" x14ac:dyDescent="0.25">
      <c r="A67" s="55" t="str">
        <f>CONCATENATE("Итого по разделу: ",IF(Source!G37&lt;&gt;"Новый раздел", Source!G37, ""))</f>
        <v>Итого по разделу: Демонтажные работы</v>
      </c>
      <c r="B67" s="55"/>
      <c r="C67" s="55"/>
      <c r="D67" s="55"/>
      <c r="E67" s="55"/>
      <c r="F67" s="55"/>
      <c r="G67" s="69">
        <f>SUM(O44:O66)</f>
        <v>1244.6300000000001</v>
      </c>
      <c r="H67" s="69"/>
      <c r="I67" s="53"/>
      <c r="J67" s="69">
        <f>SUM(P44:P66)</f>
        <v>20846.22</v>
      </c>
      <c r="K67" s="69"/>
      <c r="L67" s="67">
        <f>SUM(Q44:Q66)</f>
        <v>22.887999999999998</v>
      </c>
    </row>
    <row r="71" spans="1:26" ht="15" x14ac:dyDescent="0.25">
      <c r="A71" s="55" t="str">
        <f>CONCATENATE("Итого по локальной смете: ",IF(Source!G67&lt;&gt;"Новая локальная смета", Source!G67, ""))</f>
        <v xml:space="preserve">Итого по локальной смете: </v>
      </c>
      <c r="B71" s="55"/>
      <c r="C71" s="55"/>
      <c r="D71" s="55"/>
      <c r="E71" s="55"/>
      <c r="F71" s="55"/>
      <c r="G71" s="69">
        <f>SUM(O42:O70)</f>
        <v>1244.6300000000001</v>
      </c>
      <c r="H71" s="69"/>
      <c r="I71" s="53"/>
      <c r="J71" s="69">
        <f>SUM(P42:P70)</f>
        <v>20846.22</v>
      </c>
      <c r="K71" s="69"/>
      <c r="L71" s="67">
        <f>SUM(Q42:Q70)</f>
        <v>22.887999999999998</v>
      </c>
    </row>
    <row r="76" spans="1:26" ht="14.25" hidden="1" x14ac:dyDescent="0.2">
      <c r="A76" s="51" t="s">
        <v>244</v>
      </c>
      <c r="B76" s="51"/>
      <c r="C76" s="12" t="s">
        <v>245</v>
      </c>
      <c r="D76" s="50"/>
      <c r="E76" s="50"/>
      <c r="F76" s="50"/>
      <c r="G76" s="50"/>
      <c r="H76" s="50"/>
      <c r="I76" s="13"/>
      <c r="J76" s="12"/>
      <c r="K76" s="13"/>
      <c r="L76" s="13"/>
    </row>
    <row r="77" spans="1:26" ht="14.25" hidden="1" x14ac:dyDescent="0.2">
      <c r="A77" s="13"/>
      <c r="B77" s="13"/>
      <c r="C77" s="12"/>
      <c r="D77" s="52" t="s">
        <v>246</v>
      </c>
      <c r="E77" s="52"/>
      <c r="F77" s="52"/>
      <c r="G77" s="52"/>
      <c r="H77" s="52"/>
      <c r="I77" s="13"/>
      <c r="J77" s="12"/>
      <c r="K77" s="13"/>
      <c r="L77" s="13"/>
    </row>
    <row r="78" spans="1:26" ht="14.25" hidden="1" x14ac:dyDescent="0.2">
      <c r="A78" s="13"/>
      <c r="B78" s="13"/>
      <c r="C78" s="12"/>
      <c r="D78" s="13"/>
      <c r="E78" s="13"/>
      <c r="F78" s="13"/>
      <c r="G78" s="13"/>
      <c r="H78" s="13"/>
      <c r="I78" s="13"/>
      <c r="J78" s="12"/>
      <c r="K78" s="13"/>
      <c r="L78" s="13"/>
    </row>
    <row r="79" spans="1:26" ht="14.25" x14ac:dyDescent="0.2">
      <c r="A79" s="51" t="s">
        <v>244</v>
      </c>
      <c r="B79" s="51"/>
      <c r="C79" s="12" t="s">
        <v>247</v>
      </c>
      <c r="D79" s="50" t="str">
        <f>IF(Source!AC12&lt;&gt;"", Source!AC12," ")</f>
        <v xml:space="preserve"> </v>
      </c>
      <c r="E79" s="50"/>
      <c r="F79" s="50"/>
      <c r="G79" s="50"/>
      <c r="H79" s="50"/>
      <c r="I79" s="13" t="str">
        <f>IF(Source!AB12&lt;&gt;"", Source!AB12," ")</f>
        <v xml:space="preserve"> </v>
      </c>
      <c r="J79" s="12"/>
      <c r="K79" s="13"/>
      <c r="L79" s="13"/>
    </row>
    <row r="80" spans="1:26" ht="14.25" x14ac:dyDescent="0.2">
      <c r="A80" s="13"/>
      <c r="B80" s="13"/>
      <c r="C80" s="13"/>
      <c r="D80" s="52" t="s">
        <v>246</v>
      </c>
      <c r="E80" s="52"/>
      <c r="F80" s="52"/>
      <c r="G80" s="52"/>
      <c r="H80" s="52"/>
      <c r="I80" s="13"/>
      <c r="J80" s="13"/>
      <c r="K80" s="13"/>
      <c r="L80" s="13"/>
    </row>
    <row r="81" spans="1:12" ht="14.25" x14ac:dyDescent="0.2">
      <c r="A81" s="13"/>
      <c r="B81" s="13"/>
      <c r="C81" s="13"/>
      <c r="D81" s="13"/>
      <c r="E81" s="13"/>
      <c r="F81" s="13"/>
      <c r="G81" s="13"/>
      <c r="H81" s="13"/>
      <c r="I81" s="13"/>
      <c r="J81" s="13"/>
      <c r="K81" s="13"/>
      <c r="L81" s="13"/>
    </row>
    <row r="82" spans="1:12" ht="14.25" x14ac:dyDescent="0.2">
      <c r="A82" s="13"/>
      <c r="B82" s="13"/>
      <c r="C82" s="12" t="s">
        <v>248</v>
      </c>
      <c r="D82" s="50" t="str">
        <f>IF(Source!AE12&lt;&gt;"", Source!AE12," ")</f>
        <v xml:space="preserve"> </v>
      </c>
      <c r="E82" s="50"/>
      <c r="F82" s="50"/>
      <c r="G82" s="50"/>
      <c r="H82" s="50"/>
      <c r="I82" s="13" t="str">
        <f>IF(Source!AD12&lt;&gt;"", Source!AD12," ")</f>
        <v xml:space="preserve"> </v>
      </c>
      <c r="J82" s="12"/>
      <c r="K82" s="13"/>
      <c r="L82" s="13"/>
    </row>
    <row r="83" spans="1:12" ht="14.25" x14ac:dyDescent="0.2">
      <c r="A83" s="13"/>
      <c r="B83" s="13"/>
      <c r="C83" s="13"/>
      <c r="D83" s="52" t="s">
        <v>246</v>
      </c>
      <c r="E83" s="52"/>
      <c r="F83" s="52"/>
      <c r="G83" s="52"/>
      <c r="H83" s="52"/>
      <c r="I83" s="13"/>
      <c r="J83" s="13"/>
      <c r="K83" s="13"/>
      <c r="L83" s="13"/>
    </row>
  </sheetData>
  <mergeCells count="70">
    <mergeCell ref="J50:K50"/>
    <mergeCell ref="G50:H50"/>
    <mergeCell ref="A44:L44"/>
    <mergeCell ref="A42:L42"/>
    <mergeCell ref="J65:K65"/>
    <mergeCell ref="G65:H65"/>
    <mergeCell ref="J59:K59"/>
    <mergeCell ref="G59:H59"/>
    <mergeCell ref="J56:K56"/>
    <mergeCell ref="G56:H56"/>
    <mergeCell ref="A38:L38"/>
    <mergeCell ref="D77:H77"/>
    <mergeCell ref="D80:H80"/>
    <mergeCell ref="D83:H83"/>
    <mergeCell ref="G71:H71"/>
    <mergeCell ref="J71:K71"/>
    <mergeCell ref="A71:F71"/>
    <mergeCell ref="G67:H67"/>
    <mergeCell ref="J67:K67"/>
    <mergeCell ref="A67:F67"/>
    <mergeCell ref="C32:F32"/>
    <mergeCell ref="G32:H32"/>
    <mergeCell ref="I32:J32"/>
    <mergeCell ref="K32:L32"/>
    <mergeCell ref="C33:F33"/>
    <mergeCell ref="G33:H33"/>
    <mergeCell ref="I33:J33"/>
    <mergeCell ref="C30:F30"/>
    <mergeCell ref="G30:H30"/>
    <mergeCell ref="I30:J30"/>
    <mergeCell ref="K30:L30"/>
    <mergeCell ref="C31:F31"/>
    <mergeCell ref="G31:H31"/>
    <mergeCell ref="I31:J31"/>
    <mergeCell ref="K31:L31"/>
    <mergeCell ref="C28:F28"/>
    <mergeCell ref="G28:H28"/>
    <mergeCell ref="I28:J28"/>
    <mergeCell ref="K28:L28"/>
    <mergeCell ref="C29:F29"/>
    <mergeCell ref="G29:H29"/>
    <mergeCell ref="I29:J29"/>
    <mergeCell ref="K29:L29"/>
    <mergeCell ref="C26:F26"/>
    <mergeCell ref="G26:H26"/>
    <mergeCell ref="I26:J26"/>
    <mergeCell ref="K26:L26"/>
    <mergeCell ref="C27:F27"/>
    <mergeCell ref="G27:H27"/>
    <mergeCell ref="I27:J27"/>
    <mergeCell ref="K27:L27"/>
    <mergeCell ref="B15:K15"/>
    <mergeCell ref="B17:K17"/>
    <mergeCell ref="B19:K19"/>
    <mergeCell ref="B20:K20"/>
    <mergeCell ref="A22:L22"/>
    <mergeCell ref="G25:H25"/>
    <mergeCell ref="I25:J25"/>
    <mergeCell ref="B7:E7"/>
    <mergeCell ref="H7:L7"/>
    <mergeCell ref="B10:K10"/>
    <mergeCell ref="B11:K11"/>
    <mergeCell ref="F13:G13"/>
    <mergeCell ref="H13:K13"/>
    <mergeCell ref="B3:E3"/>
    <mergeCell ref="H3:L3"/>
    <mergeCell ref="B4:E4"/>
    <mergeCell ref="H4:L4"/>
    <mergeCell ref="B6:E6"/>
    <mergeCell ref="H6:L6"/>
  </mergeCells>
  <pageMargins left="0.4" right="0.2" top="0.2" bottom="0.4" header="0.2" footer="0.2"/>
  <pageSetup paperSize="9" scale="59" fitToHeight="0" orientation="portrait" r:id="rId1"/>
  <headerFooter>
    <oddHeader>&amp;L&amp;8</oddHeader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U162"/>
  <sheetViews>
    <sheetView workbookViewId="0">
      <selection activeCell="F13" sqref="F13"/>
    </sheetView>
  </sheetViews>
  <sheetFormatPr defaultColWidth="9.140625" defaultRowHeight="12.75" x14ac:dyDescent="0.2"/>
  <cols>
    <col min="1" max="256" width="9.140625" customWidth="1"/>
  </cols>
  <sheetData>
    <row r="1" spans="1:133" x14ac:dyDescent="0.2">
      <c r="A1">
        <v>0</v>
      </c>
      <c r="B1" t="s">
        <v>0</v>
      </c>
      <c r="D1" t="s">
        <v>1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61337</v>
      </c>
      <c r="M1">
        <v>10</v>
      </c>
      <c r="N1">
        <v>11</v>
      </c>
      <c r="O1">
        <v>4</v>
      </c>
      <c r="P1">
        <v>1</v>
      </c>
      <c r="Q1">
        <v>4</v>
      </c>
    </row>
    <row r="12" spans="1:133" x14ac:dyDescent="0.2">
      <c r="A12" s="1">
        <v>1</v>
      </c>
      <c r="B12" s="1">
        <v>156</v>
      </c>
      <c r="C12" s="1">
        <v>0</v>
      </c>
      <c r="D12" s="1">
        <f>ROW(A97)</f>
        <v>97</v>
      </c>
      <c r="E12" s="1">
        <v>0</v>
      </c>
      <c r="F12" s="1">
        <v>29</v>
      </c>
      <c r="G12" s="1" t="s">
        <v>5</v>
      </c>
      <c r="H12" s="1" t="s">
        <v>3</v>
      </c>
      <c r="I12" s="1">
        <v>0</v>
      </c>
      <c r="J12" s="1" t="s">
        <v>3</v>
      </c>
      <c r="K12" s="1">
        <v>0</v>
      </c>
      <c r="L12" s="1">
        <v>0</v>
      </c>
      <c r="M12" s="1">
        <v>2</v>
      </c>
      <c r="N12" s="1"/>
      <c r="O12" s="1">
        <v>0</v>
      </c>
      <c r="P12" s="1">
        <v>0</v>
      </c>
      <c r="Q12" s="1">
        <v>0</v>
      </c>
      <c r="R12" s="1">
        <v>0</v>
      </c>
      <c r="S12" s="1">
        <v>157</v>
      </c>
      <c r="T12" s="1">
        <v>1</v>
      </c>
      <c r="U12" s="1" t="s">
        <v>3</v>
      </c>
      <c r="V12" s="1">
        <v>0</v>
      </c>
      <c r="W12" s="1" t="s">
        <v>3</v>
      </c>
      <c r="X12" s="1" t="s">
        <v>3</v>
      </c>
      <c r="Y12" s="1" t="s">
        <v>3</v>
      </c>
      <c r="Z12" s="1" t="s">
        <v>3</v>
      </c>
      <c r="AA12" s="1" t="s">
        <v>3</v>
      </c>
      <c r="AB12" s="1" t="s">
        <v>3</v>
      </c>
      <c r="AC12" s="1" t="s">
        <v>3</v>
      </c>
      <c r="AD12" s="1" t="s">
        <v>3</v>
      </c>
      <c r="AE12" s="1" t="s">
        <v>3</v>
      </c>
      <c r="AF12" s="1" t="s">
        <v>3</v>
      </c>
      <c r="AG12" s="1" t="s">
        <v>3</v>
      </c>
      <c r="AH12" s="1" t="s">
        <v>3</v>
      </c>
      <c r="AI12" s="1" t="s">
        <v>3</v>
      </c>
      <c r="AJ12" s="1" t="s">
        <v>3</v>
      </c>
      <c r="AK12" s="1"/>
      <c r="AL12" s="1" t="s">
        <v>3</v>
      </c>
      <c r="AM12" s="1" t="s">
        <v>3</v>
      </c>
      <c r="AN12" s="1" t="s">
        <v>3</v>
      </c>
      <c r="AO12" s="1"/>
      <c r="AP12" s="1" t="s">
        <v>3</v>
      </c>
      <c r="AQ12" s="1" t="s">
        <v>3</v>
      </c>
      <c r="AR12" s="1" t="s">
        <v>3</v>
      </c>
      <c r="AS12" s="1"/>
      <c r="AT12" s="1"/>
      <c r="AU12" s="1"/>
      <c r="AV12" s="1"/>
      <c r="AW12" s="1"/>
      <c r="AX12" s="1" t="s">
        <v>3</v>
      </c>
      <c r="AY12" s="1" t="s">
        <v>3</v>
      </c>
      <c r="AZ12" s="1" t="s">
        <v>3</v>
      </c>
      <c r="BA12" s="1"/>
      <c r="BB12" s="1">
        <v>0</v>
      </c>
      <c r="BC12" s="1"/>
      <c r="BD12" s="1"/>
      <c r="BE12" s="1"/>
      <c r="BF12" s="1"/>
      <c r="BG12" s="1"/>
      <c r="BH12" s="1" t="s">
        <v>6</v>
      </c>
      <c r="BI12" s="1" t="s">
        <v>7</v>
      </c>
      <c r="BJ12" s="1">
        <v>1</v>
      </c>
      <c r="BK12" s="1">
        <v>1</v>
      </c>
      <c r="BL12" s="1">
        <v>0</v>
      </c>
      <c r="BM12" s="1">
        <v>0</v>
      </c>
      <c r="BN12" s="1">
        <v>1</v>
      </c>
      <c r="BO12" s="1">
        <v>0</v>
      </c>
      <c r="BP12" s="1">
        <v>6</v>
      </c>
      <c r="BQ12" s="1">
        <v>2</v>
      </c>
      <c r="BR12" s="1">
        <v>1</v>
      </c>
      <c r="BS12" s="1">
        <v>1</v>
      </c>
      <c r="BT12" s="1">
        <v>0</v>
      </c>
      <c r="BU12" s="1">
        <v>0</v>
      </c>
      <c r="BV12" s="1">
        <v>1</v>
      </c>
      <c r="BW12" s="1">
        <v>0</v>
      </c>
      <c r="BX12" s="1">
        <v>0</v>
      </c>
      <c r="BY12" s="1" t="s">
        <v>8</v>
      </c>
      <c r="BZ12" s="1" t="s">
        <v>9</v>
      </c>
      <c r="CA12" s="1" t="s">
        <v>10</v>
      </c>
      <c r="CB12" s="1" t="s">
        <v>10</v>
      </c>
      <c r="CC12" s="1" t="s">
        <v>10</v>
      </c>
      <c r="CD12" s="1" t="s">
        <v>10</v>
      </c>
      <c r="CE12" s="1" t="s">
        <v>11</v>
      </c>
      <c r="CF12" s="1">
        <v>0</v>
      </c>
      <c r="CG12" s="1">
        <v>0</v>
      </c>
      <c r="CH12" s="1">
        <v>8</v>
      </c>
      <c r="CI12" s="1" t="s">
        <v>3</v>
      </c>
      <c r="CJ12" s="1" t="s">
        <v>3</v>
      </c>
      <c r="CK12" s="1">
        <v>1</v>
      </c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  <c r="CW12" s="1"/>
      <c r="CX12" s="1"/>
      <c r="CY12" s="1"/>
      <c r="CZ12" s="1"/>
      <c r="DA12" s="1"/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5" spans="1:133" x14ac:dyDescent="0.2">
      <c r="A15" s="1">
        <v>15</v>
      </c>
      <c r="B15" s="1">
        <v>1</v>
      </c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</row>
    <row r="18" spans="1:255" x14ac:dyDescent="0.2">
      <c r="A18" s="3">
        <v>52</v>
      </c>
      <c r="B18" s="3">
        <f t="shared" ref="B18:G18" si="0">B97</f>
        <v>156</v>
      </c>
      <c r="C18" s="3">
        <f t="shared" si="0"/>
        <v>1</v>
      </c>
      <c r="D18" s="3">
        <f t="shared" si="0"/>
        <v>12</v>
      </c>
      <c r="E18" s="3">
        <f t="shared" si="0"/>
        <v>0</v>
      </c>
      <c r="F18" s="3">
        <f t="shared" si="0"/>
        <v>29</v>
      </c>
      <c r="G18" s="3" t="str">
        <f t="shared" si="0"/>
        <v>Демонтаж трансформатора массой до 3 т</v>
      </c>
      <c r="H18" s="3"/>
      <c r="I18" s="3"/>
      <c r="J18" s="3"/>
      <c r="K18" s="3"/>
      <c r="L18" s="3"/>
      <c r="M18" s="3"/>
      <c r="N18" s="3"/>
      <c r="O18" s="3">
        <f t="shared" ref="O18:AT18" si="1">O97</f>
        <v>1244.6300000000001</v>
      </c>
      <c r="P18" s="3">
        <f t="shared" si="1"/>
        <v>0</v>
      </c>
      <c r="Q18" s="3">
        <f t="shared" si="1"/>
        <v>1005.1</v>
      </c>
      <c r="R18" s="3">
        <f t="shared" si="1"/>
        <v>82.29</v>
      </c>
      <c r="S18" s="3">
        <f t="shared" si="1"/>
        <v>239.53</v>
      </c>
      <c r="T18" s="3">
        <f t="shared" si="1"/>
        <v>0</v>
      </c>
      <c r="U18" s="3">
        <f t="shared" si="1"/>
        <v>22.887999999999998</v>
      </c>
      <c r="V18" s="3">
        <f t="shared" si="1"/>
        <v>4.9719999999999995</v>
      </c>
      <c r="W18" s="3">
        <f t="shared" si="1"/>
        <v>0</v>
      </c>
      <c r="X18" s="3">
        <f t="shared" si="1"/>
        <v>244.63</v>
      </c>
      <c r="Y18" s="3">
        <f t="shared" si="1"/>
        <v>167.38</v>
      </c>
      <c r="Z18" s="3">
        <f t="shared" si="1"/>
        <v>0</v>
      </c>
      <c r="AA18" s="3">
        <f t="shared" si="1"/>
        <v>0</v>
      </c>
      <c r="AB18" s="3">
        <f t="shared" si="1"/>
        <v>0</v>
      </c>
      <c r="AC18" s="3">
        <f t="shared" si="1"/>
        <v>0</v>
      </c>
      <c r="AD18" s="3">
        <f t="shared" si="1"/>
        <v>0</v>
      </c>
      <c r="AE18" s="3">
        <f t="shared" si="1"/>
        <v>0</v>
      </c>
      <c r="AF18" s="3">
        <f t="shared" si="1"/>
        <v>0</v>
      </c>
      <c r="AG18" s="3">
        <f t="shared" si="1"/>
        <v>0</v>
      </c>
      <c r="AH18" s="3">
        <f t="shared" si="1"/>
        <v>0</v>
      </c>
      <c r="AI18" s="3">
        <f t="shared" si="1"/>
        <v>0</v>
      </c>
      <c r="AJ18" s="3">
        <f t="shared" si="1"/>
        <v>0</v>
      </c>
      <c r="AK18" s="3">
        <f t="shared" si="1"/>
        <v>0</v>
      </c>
      <c r="AL18" s="3">
        <f t="shared" si="1"/>
        <v>0</v>
      </c>
      <c r="AM18" s="3">
        <f t="shared" si="1"/>
        <v>0</v>
      </c>
      <c r="AN18" s="3">
        <f t="shared" si="1"/>
        <v>0</v>
      </c>
      <c r="AO18" s="3">
        <f t="shared" si="1"/>
        <v>0</v>
      </c>
      <c r="AP18" s="3">
        <f t="shared" si="1"/>
        <v>0</v>
      </c>
      <c r="AQ18" s="3">
        <f t="shared" si="1"/>
        <v>0</v>
      </c>
      <c r="AR18" s="3">
        <f t="shared" si="1"/>
        <v>1656.64</v>
      </c>
      <c r="AS18" s="3">
        <f t="shared" si="1"/>
        <v>273.14999999999998</v>
      </c>
      <c r="AT18" s="3">
        <f t="shared" si="1"/>
        <v>1383.49</v>
      </c>
      <c r="AU18" s="3">
        <f t="shared" ref="AU18:BZ18" si="2">AU97</f>
        <v>0</v>
      </c>
      <c r="AV18" s="3">
        <f t="shared" si="2"/>
        <v>0</v>
      </c>
      <c r="AW18" s="3">
        <f t="shared" si="2"/>
        <v>0</v>
      </c>
      <c r="AX18" s="3">
        <f t="shared" si="2"/>
        <v>0</v>
      </c>
      <c r="AY18" s="3">
        <f t="shared" si="2"/>
        <v>0</v>
      </c>
      <c r="AZ18" s="3">
        <f t="shared" si="2"/>
        <v>0</v>
      </c>
      <c r="BA18" s="3">
        <f t="shared" si="2"/>
        <v>0</v>
      </c>
      <c r="BB18" s="3">
        <f t="shared" si="2"/>
        <v>0</v>
      </c>
      <c r="BC18" s="3">
        <f t="shared" si="2"/>
        <v>0</v>
      </c>
      <c r="BD18" s="3">
        <f t="shared" si="2"/>
        <v>273.14999999999998</v>
      </c>
      <c r="BE18" s="3">
        <f t="shared" si="2"/>
        <v>0</v>
      </c>
      <c r="BF18" s="3">
        <f t="shared" si="2"/>
        <v>0</v>
      </c>
      <c r="BG18" s="3">
        <f t="shared" si="2"/>
        <v>0</v>
      </c>
      <c r="BH18" s="3">
        <f t="shared" si="2"/>
        <v>0</v>
      </c>
      <c r="BI18" s="3">
        <f t="shared" si="2"/>
        <v>0</v>
      </c>
      <c r="BJ18" s="3">
        <f t="shared" si="2"/>
        <v>0</v>
      </c>
      <c r="BK18" s="3">
        <f t="shared" si="2"/>
        <v>0</v>
      </c>
      <c r="BL18" s="3">
        <f t="shared" si="2"/>
        <v>0</v>
      </c>
      <c r="BM18" s="3">
        <f t="shared" si="2"/>
        <v>0</v>
      </c>
      <c r="BN18" s="3">
        <f t="shared" si="2"/>
        <v>0</v>
      </c>
      <c r="BO18" s="3">
        <f t="shared" si="2"/>
        <v>0</v>
      </c>
      <c r="BP18" s="3">
        <f t="shared" si="2"/>
        <v>0</v>
      </c>
      <c r="BQ18" s="3">
        <f t="shared" si="2"/>
        <v>0</v>
      </c>
      <c r="BR18" s="3">
        <f t="shared" si="2"/>
        <v>0</v>
      </c>
      <c r="BS18" s="3">
        <f t="shared" si="2"/>
        <v>0</v>
      </c>
      <c r="BT18" s="3">
        <f t="shared" si="2"/>
        <v>0</v>
      </c>
      <c r="BU18" s="3">
        <f t="shared" si="2"/>
        <v>0</v>
      </c>
      <c r="BV18" s="3">
        <f t="shared" si="2"/>
        <v>0</v>
      </c>
      <c r="BW18" s="3">
        <f t="shared" si="2"/>
        <v>0</v>
      </c>
      <c r="BX18" s="3">
        <f t="shared" si="2"/>
        <v>0</v>
      </c>
      <c r="BY18" s="3">
        <f t="shared" si="2"/>
        <v>0</v>
      </c>
      <c r="BZ18" s="3">
        <f t="shared" si="2"/>
        <v>0</v>
      </c>
      <c r="CA18" s="3">
        <f t="shared" ref="CA18:DF18" si="3">CA97</f>
        <v>0</v>
      </c>
      <c r="CB18" s="3">
        <f t="shared" si="3"/>
        <v>0</v>
      </c>
      <c r="CC18" s="3">
        <f t="shared" si="3"/>
        <v>0</v>
      </c>
      <c r="CD18" s="3">
        <f t="shared" si="3"/>
        <v>0</v>
      </c>
      <c r="CE18" s="3">
        <f t="shared" si="3"/>
        <v>0</v>
      </c>
      <c r="CF18" s="3">
        <f t="shared" si="3"/>
        <v>0</v>
      </c>
      <c r="CG18" s="3">
        <f t="shared" si="3"/>
        <v>0</v>
      </c>
      <c r="CH18" s="3">
        <f t="shared" si="3"/>
        <v>0</v>
      </c>
      <c r="CI18" s="3">
        <f t="shared" si="3"/>
        <v>0</v>
      </c>
      <c r="CJ18" s="3">
        <f t="shared" si="3"/>
        <v>0</v>
      </c>
      <c r="CK18" s="3">
        <f t="shared" si="3"/>
        <v>0</v>
      </c>
      <c r="CL18" s="3">
        <f t="shared" si="3"/>
        <v>0</v>
      </c>
      <c r="CM18" s="3">
        <f t="shared" si="3"/>
        <v>0</v>
      </c>
      <c r="CN18" s="3">
        <f t="shared" si="3"/>
        <v>0</v>
      </c>
      <c r="CO18" s="3">
        <f t="shared" si="3"/>
        <v>0</v>
      </c>
      <c r="CP18" s="3">
        <f t="shared" si="3"/>
        <v>0</v>
      </c>
      <c r="CQ18" s="3">
        <f t="shared" si="3"/>
        <v>0</v>
      </c>
      <c r="CR18" s="3">
        <f t="shared" si="3"/>
        <v>0</v>
      </c>
      <c r="CS18" s="3">
        <f t="shared" si="3"/>
        <v>0</v>
      </c>
      <c r="CT18" s="3">
        <f t="shared" si="3"/>
        <v>0</v>
      </c>
      <c r="CU18" s="3">
        <f t="shared" si="3"/>
        <v>0</v>
      </c>
      <c r="CV18" s="3">
        <f t="shared" si="3"/>
        <v>0</v>
      </c>
      <c r="CW18" s="3">
        <f t="shared" si="3"/>
        <v>0</v>
      </c>
      <c r="CX18" s="3">
        <f t="shared" si="3"/>
        <v>0</v>
      </c>
      <c r="CY18" s="3">
        <f t="shared" si="3"/>
        <v>0</v>
      </c>
      <c r="CZ18" s="3">
        <f t="shared" si="3"/>
        <v>0</v>
      </c>
      <c r="DA18" s="3">
        <f t="shared" si="3"/>
        <v>0</v>
      </c>
      <c r="DB18" s="3">
        <f t="shared" si="3"/>
        <v>0</v>
      </c>
      <c r="DC18" s="3">
        <f t="shared" si="3"/>
        <v>0</v>
      </c>
      <c r="DD18" s="3">
        <f t="shared" si="3"/>
        <v>0</v>
      </c>
      <c r="DE18" s="3">
        <f t="shared" si="3"/>
        <v>0</v>
      </c>
      <c r="DF18" s="3">
        <f t="shared" si="3"/>
        <v>0</v>
      </c>
      <c r="DG18" s="4">
        <f t="shared" ref="DG18:EL18" si="4">DG97</f>
        <v>20846.22</v>
      </c>
      <c r="DH18" s="4">
        <f t="shared" si="4"/>
        <v>0</v>
      </c>
      <c r="DI18" s="4">
        <f t="shared" si="4"/>
        <v>13085.6</v>
      </c>
      <c r="DJ18" s="4">
        <f t="shared" si="4"/>
        <v>2457.85</v>
      </c>
      <c r="DK18" s="4">
        <f t="shared" si="4"/>
        <v>7760.62</v>
      </c>
      <c r="DL18" s="4">
        <f t="shared" si="4"/>
        <v>0</v>
      </c>
      <c r="DM18" s="4">
        <f t="shared" si="4"/>
        <v>22.887999999999998</v>
      </c>
      <c r="DN18" s="4">
        <f t="shared" si="4"/>
        <v>4.9719999999999995</v>
      </c>
      <c r="DO18" s="4">
        <f t="shared" si="4"/>
        <v>0</v>
      </c>
      <c r="DP18" s="4">
        <f t="shared" si="4"/>
        <v>0</v>
      </c>
      <c r="DQ18" s="4">
        <f t="shared" si="4"/>
        <v>0</v>
      </c>
      <c r="DR18" s="4">
        <f t="shared" si="4"/>
        <v>0</v>
      </c>
      <c r="DS18" s="4">
        <f t="shared" si="4"/>
        <v>0</v>
      </c>
      <c r="DT18" s="4">
        <f t="shared" si="4"/>
        <v>0</v>
      </c>
      <c r="DU18" s="4">
        <f t="shared" si="4"/>
        <v>0</v>
      </c>
      <c r="DV18" s="4">
        <f t="shared" si="4"/>
        <v>0</v>
      </c>
      <c r="DW18" s="4">
        <f t="shared" si="4"/>
        <v>0</v>
      </c>
      <c r="DX18" s="4">
        <f t="shared" si="4"/>
        <v>0</v>
      </c>
      <c r="DY18" s="4">
        <f t="shared" si="4"/>
        <v>0</v>
      </c>
      <c r="DZ18" s="4">
        <f t="shared" si="4"/>
        <v>0</v>
      </c>
      <c r="EA18" s="4">
        <f t="shared" si="4"/>
        <v>0</v>
      </c>
      <c r="EB18" s="4">
        <f t="shared" si="4"/>
        <v>0</v>
      </c>
      <c r="EC18" s="4">
        <f t="shared" si="4"/>
        <v>0</v>
      </c>
      <c r="ED18" s="4">
        <f t="shared" si="4"/>
        <v>0</v>
      </c>
      <c r="EE18" s="4">
        <f t="shared" si="4"/>
        <v>0</v>
      </c>
      <c r="EF18" s="4">
        <f t="shared" si="4"/>
        <v>0</v>
      </c>
      <c r="EG18" s="4">
        <f t="shared" si="4"/>
        <v>0</v>
      </c>
      <c r="EH18" s="4">
        <f t="shared" si="4"/>
        <v>0</v>
      </c>
      <c r="EI18" s="4">
        <f t="shared" si="4"/>
        <v>0</v>
      </c>
      <c r="EJ18" s="4">
        <f t="shared" si="4"/>
        <v>20846.22</v>
      </c>
      <c r="EK18" s="4">
        <f t="shared" si="4"/>
        <v>5261.49</v>
      </c>
      <c r="EL18" s="4">
        <f t="shared" si="4"/>
        <v>15584.73</v>
      </c>
      <c r="EM18" s="4">
        <f t="shared" ref="EM18:FR18" si="5">EM97</f>
        <v>0</v>
      </c>
      <c r="EN18" s="4">
        <f t="shared" si="5"/>
        <v>0</v>
      </c>
      <c r="EO18" s="4">
        <f t="shared" si="5"/>
        <v>0</v>
      </c>
      <c r="EP18" s="4">
        <f t="shared" si="5"/>
        <v>0</v>
      </c>
      <c r="EQ18" s="4">
        <f t="shared" si="5"/>
        <v>0</v>
      </c>
      <c r="ER18" s="4">
        <f t="shared" si="5"/>
        <v>0</v>
      </c>
      <c r="ES18" s="4">
        <f t="shared" si="5"/>
        <v>0</v>
      </c>
      <c r="ET18" s="4">
        <f t="shared" si="5"/>
        <v>0</v>
      </c>
      <c r="EU18" s="4">
        <f t="shared" si="5"/>
        <v>0</v>
      </c>
      <c r="EV18" s="4">
        <f t="shared" si="5"/>
        <v>5261.49</v>
      </c>
      <c r="EW18" s="4">
        <f t="shared" si="5"/>
        <v>0</v>
      </c>
      <c r="EX18" s="4">
        <f t="shared" si="5"/>
        <v>0</v>
      </c>
      <c r="EY18" s="4">
        <f t="shared" si="5"/>
        <v>0</v>
      </c>
      <c r="EZ18" s="4">
        <f t="shared" si="5"/>
        <v>0</v>
      </c>
      <c r="FA18" s="4">
        <f t="shared" si="5"/>
        <v>0</v>
      </c>
      <c r="FB18" s="4">
        <f t="shared" si="5"/>
        <v>0</v>
      </c>
      <c r="FC18" s="4">
        <f t="shared" si="5"/>
        <v>0</v>
      </c>
      <c r="FD18" s="4">
        <f t="shared" si="5"/>
        <v>0</v>
      </c>
      <c r="FE18" s="4">
        <f t="shared" si="5"/>
        <v>0</v>
      </c>
      <c r="FF18" s="4">
        <f t="shared" si="5"/>
        <v>0</v>
      </c>
      <c r="FG18" s="4">
        <f t="shared" si="5"/>
        <v>0</v>
      </c>
      <c r="FH18" s="4">
        <f t="shared" si="5"/>
        <v>0</v>
      </c>
      <c r="FI18" s="4">
        <f t="shared" si="5"/>
        <v>0</v>
      </c>
      <c r="FJ18" s="4">
        <f t="shared" si="5"/>
        <v>0</v>
      </c>
      <c r="FK18" s="4">
        <f t="shared" si="5"/>
        <v>0</v>
      </c>
      <c r="FL18" s="4">
        <f t="shared" si="5"/>
        <v>0</v>
      </c>
      <c r="FM18" s="4">
        <f t="shared" si="5"/>
        <v>0</v>
      </c>
      <c r="FN18" s="4">
        <f t="shared" si="5"/>
        <v>0</v>
      </c>
      <c r="FO18" s="4">
        <f t="shared" si="5"/>
        <v>0</v>
      </c>
      <c r="FP18" s="4">
        <f t="shared" si="5"/>
        <v>0</v>
      </c>
      <c r="FQ18" s="4">
        <f t="shared" si="5"/>
        <v>0</v>
      </c>
      <c r="FR18" s="4">
        <f t="shared" si="5"/>
        <v>0</v>
      </c>
      <c r="FS18" s="4">
        <f t="shared" ref="FS18:GX18" si="6">FS97</f>
        <v>0</v>
      </c>
      <c r="FT18" s="4">
        <f t="shared" si="6"/>
        <v>0</v>
      </c>
      <c r="FU18" s="4">
        <f t="shared" si="6"/>
        <v>0</v>
      </c>
      <c r="FV18" s="4">
        <f t="shared" si="6"/>
        <v>0</v>
      </c>
      <c r="FW18" s="4">
        <f t="shared" si="6"/>
        <v>0</v>
      </c>
      <c r="FX18" s="4">
        <f t="shared" si="6"/>
        <v>0</v>
      </c>
      <c r="FY18" s="4">
        <f t="shared" si="6"/>
        <v>0</v>
      </c>
      <c r="FZ18" s="4">
        <f t="shared" si="6"/>
        <v>0</v>
      </c>
      <c r="GA18" s="4">
        <f t="shared" si="6"/>
        <v>0</v>
      </c>
      <c r="GB18" s="4">
        <f t="shared" si="6"/>
        <v>0</v>
      </c>
      <c r="GC18" s="4">
        <f t="shared" si="6"/>
        <v>0</v>
      </c>
      <c r="GD18" s="4">
        <f t="shared" si="6"/>
        <v>0</v>
      </c>
      <c r="GE18" s="4">
        <f t="shared" si="6"/>
        <v>0</v>
      </c>
      <c r="GF18" s="4">
        <f t="shared" si="6"/>
        <v>0</v>
      </c>
      <c r="GG18" s="4">
        <f t="shared" si="6"/>
        <v>0</v>
      </c>
      <c r="GH18" s="4">
        <f t="shared" si="6"/>
        <v>0</v>
      </c>
      <c r="GI18" s="4">
        <f t="shared" si="6"/>
        <v>0</v>
      </c>
      <c r="GJ18" s="4">
        <f t="shared" si="6"/>
        <v>0</v>
      </c>
      <c r="GK18" s="4">
        <f t="shared" si="6"/>
        <v>0</v>
      </c>
      <c r="GL18" s="4">
        <f t="shared" si="6"/>
        <v>0</v>
      </c>
      <c r="GM18" s="4">
        <f t="shared" si="6"/>
        <v>0</v>
      </c>
      <c r="GN18" s="4">
        <f t="shared" si="6"/>
        <v>0</v>
      </c>
      <c r="GO18" s="4">
        <f t="shared" si="6"/>
        <v>0</v>
      </c>
      <c r="GP18" s="4">
        <f t="shared" si="6"/>
        <v>0</v>
      </c>
      <c r="GQ18" s="4">
        <f t="shared" si="6"/>
        <v>0</v>
      </c>
      <c r="GR18" s="4">
        <f t="shared" si="6"/>
        <v>0</v>
      </c>
      <c r="GS18" s="4">
        <f t="shared" si="6"/>
        <v>0</v>
      </c>
      <c r="GT18" s="4">
        <f t="shared" si="6"/>
        <v>0</v>
      </c>
      <c r="GU18" s="4">
        <f t="shared" si="6"/>
        <v>0</v>
      </c>
      <c r="GV18" s="4">
        <f t="shared" si="6"/>
        <v>0</v>
      </c>
      <c r="GW18" s="4">
        <f t="shared" si="6"/>
        <v>0</v>
      </c>
      <c r="GX18" s="4">
        <f t="shared" si="6"/>
        <v>0</v>
      </c>
    </row>
    <row r="20" spans="1:255" x14ac:dyDescent="0.2">
      <c r="A20" s="1">
        <v>3</v>
      </c>
      <c r="B20" s="1">
        <v>1</v>
      </c>
      <c r="C20" s="1"/>
      <c r="D20" s="1">
        <f>ROW(A67)</f>
        <v>67</v>
      </c>
      <c r="E20" s="1"/>
      <c r="F20" s="1" t="s">
        <v>12</v>
      </c>
      <c r="G20" s="1" t="s">
        <v>12</v>
      </c>
      <c r="H20" s="1" t="s">
        <v>3</v>
      </c>
      <c r="I20" s="1">
        <v>0</v>
      </c>
      <c r="J20" s="1" t="s">
        <v>3</v>
      </c>
      <c r="K20" s="1">
        <v>0</v>
      </c>
      <c r="L20" s="1" t="s">
        <v>3</v>
      </c>
      <c r="M20" s="1" t="s">
        <v>3</v>
      </c>
      <c r="N20" s="1"/>
      <c r="O20" s="1"/>
      <c r="P20" s="1"/>
      <c r="Q20" s="1"/>
      <c r="R20" s="1"/>
      <c r="S20" s="1">
        <v>0</v>
      </c>
      <c r="T20" s="1">
        <v>0</v>
      </c>
      <c r="U20" s="1" t="s">
        <v>3</v>
      </c>
      <c r="V20" s="1">
        <v>0</v>
      </c>
      <c r="W20" s="1"/>
      <c r="X20" s="1"/>
      <c r="Y20" s="1"/>
      <c r="Z20" s="1"/>
      <c r="AA20" s="1"/>
      <c r="AB20" s="1" t="s">
        <v>3</v>
      </c>
      <c r="AC20" s="1" t="s">
        <v>3</v>
      </c>
      <c r="AD20" s="1" t="s">
        <v>3</v>
      </c>
      <c r="AE20" s="1" t="s">
        <v>3</v>
      </c>
      <c r="AF20" s="1" t="s">
        <v>3</v>
      </c>
      <c r="AG20" s="1" t="s">
        <v>3</v>
      </c>
      <c r="AH20" s="1"/>
      <c r="AI20" s="1"/>
      <c r="AJ20" s="1"/>
      <c r="AK20" s="1"/>
      <c r="AL20" s="1"/>
      <c r="AM20" s="1"/>
      <c r="AN20" s="1"/>
      <c r="AO20" s="1"/>
      <c r="AP20" s="1" t="s">
        <v>3</v>
      </c>
      <c r="AQ20" s="1" t="s">
        <v>3</v>
      </c>
      <c r="AR20" s="1" t="s">
        <v>3</v>
      </c>
      <c r="AS20" s="1"/>
      <c r="AT20" s="1"/>
      <c r="AU20" s="1"/>
      <c r="AV20" s="1"/>
      <c r="AW20" s="1"/>
      <c r="AX20" s="1"/>
      <c r="AY20" s="1"/>
      <c r="AZ20" s="1" t="s">
        <v>3</v>
      </c>
      <c r="BA20" s="1"/>
      <c r="BB20" s="1" t="s">
        <v>3</v>
      </c>
      <c r="BC20" s="1" t="s">
        <v>3</v>
      </c>
      <c r="BD20" s="1" t="s">
        <v>3</v>
      </c>
      <c r="BE20" s="1" t="s">
        <v>3</v>
      </c>
      <c r="BF20" s="1" t="s">
        <v>3</v>
      </c>
      <c r="BG20" s="1" t="s">
        <v>3</v>
      </c>
      <c r="BH20" s="1" t="s">
        <v>3</v>
      </c>
      <c r="BI20" s="1" t="s">
        <v>3</v>
      </c>
      <c r="BJ20" s="1" t="s">
        <v>3</v>
      </c>
      <c r="BK20" s="1" t="s">
        <v>3</v>
      </c>
      <c r="BL20" s="1" t="s">
        <v>3</v>
      </c>
      <c r="BM20" s="1" t="s">
        <v>3</v>
      </c>
      <c r="BN20" s="1" t="s">
        <v>3</v>
      </c>
      <c r="BO20" s="1" t="s">
        <v>3</v>
      </c>
      <c r="BP20" s="1" t="s">
        <v>3</v>
      </c>
      <c r="BQ20" s="1"/>
      <c r="BR20" s="1"/>
      <c r="BS20" s="1"/>
      <c r="BT20" s="1"/>
      <c r="BU20" s="1"/>
      <c r="BV20" s="1"/>
      <c r="BW20" s="1"/>
      <c r="BX20" s="1">
        <v>0</v>
      </c>
      <c r="BY20" s="1"/>
      <c r="BZ20" s="1"/>
      <c r="CA20" s="1"/>
      <c r="CB20" s="1"/>
      <c r="CC20" s="1"/>
      <c r="CD20" s="1"/>
      <c r="CE20" s="1"/>
      <c r="CF20" s="1">
        <v>0</v>
      </c>
      <c r="CG20" s="1">
        <v>0</v>
      </c>
      <c r="CH20" s="1"/>
      <c r="CI20" s="1" t="s">
        <v>3</v>
      </c>
      <c r="CJ20" s="1" t="s">
        <v>3</v>
      </c>
      <c r="CK20" t="s">
        <v>3</v>
      </c>
      <c r="CL20" t="s">
        <v>3</v>
      </c>
      <c r="CM20" t="s">
        <v>3</v>
      </c>
      <c r="CN20" t="s">
        <v>3</v>
      </c>
      <c r="CO20" t="s">
        <v>3</v>
      </c>
      <c r="CP20" t="s">
        <v>3</v>
      </c>
      <c r="CQ20" t="s">
        <v>3</v>
      </c>
    </row>
    <row r="22" spans="1:255" x14ac:dyDescent="0.2">
      <c r="A22" s="3">
        <v>52</v>
      </c>
      <c r="B22" s="3">
        <f t="shared" ref="B22:G22" si="7">B67</f>
        <v>1</v>
      </c>
      <c r="C22" s="3">
        <f t="shared" si="7"/>
        <v>3</v>
      </c>
      <c r="D22" s="3">
        <f t="shared" si="7"/>
        <v>20</v>
      </c>
      <c r="E22" s="3">
        <f t="shared" si="7"/>
        <v>0</v>
      </c>
      <c r="F22" s="3" t="str">
        <f t="shared" si="7"/>
        <v>Новая локальная смета</v>
      </c>
      <c r="G22" s="3" t="str">
        <f t="shared" si="7"/>
        <v>Новая локальная смета</v>
      </c>
      <c r="H22" s="3"/>
      <c r="I22" s="3"/>
      <c r="J22" s="3"/>
      <c r="K22" s="3"/>
      <c r="L22" s="3"/>
      <c r="M22" s="3"/>
      <c r="N22" s="3"/>
      <c r="O22" s="3">
        <f t="shared" ref="O22:AT22" si="8">O67</f>
        <v>1244.6300000000001</v>
      </c>
      <c r="P22" s="3">
        <f t="shared" si="8"/>
        <v>0</v>
      </c>
      <c r="Q22" s="3">
        <f t="shared" si="8"/>
        <v>1005.1</v>
      </c>
      <c r="R22" s="3">
        <f t="shared" si="8"/>
        <v>82.29</v>
      </c>
      <c r="S22" s="3">
        <f t="shared" si="8"/>
        <v>239.53</v>
      </c>
      <c r="T22" s="3">
        <f t="shared" si="8"/>
        <v>0</v>
      </c>
      <c r="U22" s="3">
        <f t="shared" si="8"/>
        <v>22.887999999999998</v>
      </c>
      <c r="V22" s="3">
        <f t="shared" si="8"/>
        <v>4.9719999999999995</v>
      </c>
      <c r="W22" s="3">
        <f t="shared" si="8"/>
        <v>0</v>
      </c>
      <c r="X22" s="3">
        <f t="shared" si="8"/>
        <v>244.63</v>
      </c>
      <c r="Y22" s="3">
        <f t="shared" si="8"/>
        <v>167.38</v>
      </c>
      <c r="Z22" s="3">
        <f t="shared" si="8"/>
        <v>0</v>
      </c>
      <c r="AA22" s="3">
        <f t="shared" si="8"/>
        <v>0</v>
      </c>
      <c r="AB22" s="3">
        <f t="shared" si="8"/>
        <v>0</v>
      </c>
      <c r="AC22" s="3">
        <f t="shared" si="8"/>
        <v>0</v>
      </c>
      <c r="AD22" s="3">
        <f t="shared" si="8"/>
        <v>0</v>
      </c>
      <c r="AE22" s="3">
        <f t="shared" si="8"/>
        <v>0</v>
      </c>
      <c r="AF22" s="3">
        <f t="shared" si="8"/>
        <v>0</v>
      </c>
      <c r="AG22" s="3">
        <f t="shared" si="8"/>
        <v>0</v>
      </c>
      <c r="AH22" s="3">
        <f t="shared" si="8"/>
        <v>0</v>
      </c>
      <c r="AI22" s="3">
        <f t="shared" si="8"/>
        <v>0</v>
      </c>
      <c r="AJ22" s="3">
        <f t="shared" si="8"/>
        <v>0</v>
      </c>
      <c r="AK22" s="3">
        <f t="shared" si="8"/>
        <v>0</v>
      </c>
      <c r="AL22" s="3">
        <f t="shared" si="8"/>
        <v>0</v>
      </c>
      <c r="AM22" s="3">
        <f t="shared" si="8"/>
        <v>0</v>
      </c>
      <c r="AN22" s="3">
        <f t="shared" si="8"/>
        <v>0</v>
      </c>
      <c r="AO22" s="3">
        <f t="shared" si="8"/>
        <v>0</v>
      </c>
      <c r="AP22" s="3">
        <f t="shared" si="8"/>
        <v>0</v>
      </c>
      <c r="AQ22" s="3">
        <f t="shared" si="8"/>
        <v>0</v>
      </c>
      <c r="AR22" s="3">
        <f t="shared" si="8"/>
        <v>1656.64</v>
      </c>
      <c r="AS22" s="3">
        <f t="shared" si="8"/>
        <v>273.14999999999998</v>
      </c>
      <c r="AT22" s="3">
        <f t="shared" si="8"/>
        <v>1383.49</v>
      </c>
      <c r="AU22" s="3">
        <f t="shared" ref="AU22:BZ22" si="9">AU67</f>
        <v>0</v>
      </c>
      <c r="AV22" s="3">
        <f t="shared" si="9"/>
        <v>0</v>
      </c>
      <c r="AW22" s="3">
        <f t="shared" si="9"/>
        <v>0</v>
      </c>
      <c r="AX22" s="3">
        <f t="shared" si="9"/>
        <v>0</v>
      </c>
      <c r="AY22" s="3">
        <f t="shared" si="9"/>
        <v>0</v>
      </c>
      <c r="AZ22" s="3">
        <f t="shared" si="9"/>
        <v>0</v>
      </c>
      <c r="BA22" s="3">
        <f t="shared" si="9"/>
        <v>0</v>
      </c>
      <c r="BB22" s="3">
        <f t="shared" si="9"/>
        <v>0</v>
      </c>
      <c r="BC22" s="3">
        <f t="shared" si="9"/>
        <v>0</v>
      </c>
      <c r="BD22" s="3">
        <f t="shared" si="9"/>
        <v>273.14999999999998</v>
      </c>
      <c r="BE22" s="3">
        <f t="shared" si="9"/>
        <v>0</v>
      </c>
      <c r="BF22" s="3">
        <f t="shared" si="9"/>
        <v>0</v>
      </c>
      <c r="BG22" s="3">
        <f t="shared" si="9"/>
        <v>0</v>
      </c>
      <c r="BH22" s="3">
        <f t="shared" si="9"/>
        <v>0</v>
      </c>
      <c r="BI22" s="3">
        <f t="shared" si="9"/>
        <v>0</v>
      </c>
      <c r="BJ22" s="3">
        <f t="shared" si="9"/>
        <v>0</v>
      </c>
      <c r="BK22" s="3">
        <f t="shared" si="9"/>
        <v>0</v>
      </c>
      <c r="BL22" s="3">
        <f t="shared" si="9"/>
        <v>0</v>
      </c>
      <c r="BM22" s="3">
        <f t="shared" si="9"/>
        <v>0</v>
      </c>
      <c r="BN22" s="3">
        <f t="shared" si="9"/>
        <v>0</v>
      </c>
      <c r="BO22" s="3">
        <f t="shared" si="9"/>
        <v>0</v>
      </c>
      <c r="BP22" s="3">
        <f t="shared" si="9"/>
        <v>0</v>
      </c>
      <c r="BQ22" s="3">
        <f t="shared" si="9"/>
        <v>0</v>
      </c>
      <c r="BR22" s="3">
        <f t="shared" si="9"/>
        <v>0</v>
      </c>
      <c r="BS22" s="3">
        <f t="shared" si="9"/>
        <v>0</v>
      </c>
      <c r="BT22" s="3">
        <f t="shared" si="9"/>
        <v>0</v>
      </c>
      <c r="BU22" s="3">
        <f t="shared" si="9"/>
        <v>0</v>
      </c>
      <c r="BV22" s="3">
        <f t="shared" si="9"/>
        <v>0</v>
      </c>
      <c r="BW22" s="3">
        <f t="shared" si="9"/>
        <v>0</v>
      </c>
      <c r="BX22" s="3">
        <f t="shared" si="9"/>
        <v>0</v>
      </c>
      <c r="BY22" s="3">
        <f t="shared" si="9"/>
        <v>0</v>
      </c>
      <c r="BZ22" s="3">
        <f t="shared" si="9"/>
        <v>0</v>
      </c>
      <c r="CA22" s="3">
        <f t="shared" ref="CA22:DF22" si="10">CA67</f>
        <v>0</v>
      </c>
      <c r="CB22" s="3">
        <f t="shared" si="10"/>
        <v>0</v>
      </c>
      <c r="CC22" s="3">
        <f t="shared" si="10"/>
        <v>0</v>
      </c>
      <c r="CD22" s="3">
        <f t="shared" si="10"/>
        <v>0</v>
      </c>
      <c r="CE22" s="3">
        <f t="shared" si="10"/>
        <v>0</v>
      </c>
      <c r="CF22" s="3">
        <f t="shared" si="10"/>
        <v>0</v>
      </c>
      <c r="CG22" s="3">
        <f t="shared" si="10"/>
        <v>0</v>
      </c>
      <c r="CH22" s="3">
        <f t="shared" si="10"/>
        <v>0</v>
      </c>
      <c r="CI22" s="3">
        <f t="shared" si="10"/>
        <v>0</v>
      </c>
      <c r="CJ22" s="3">
        <f t="shared" si="10"/>
        <v>0</v>
      </c>
      <c r="CK22" s="3">
        <f t="shared" si="10"/>
        <v>0</v>
      </c>
      <c r="CL22" s="3">
        <f t="shared" si="10"/>
        <v>0</v>
      </c>
      <c r="CM22" s="3">
        <f t="shared" si="10"/>
        <v>0</v>
      </c>
      <c r="CN22" s="3">
        <f t="shared" si="10"/>
        <v>0</v>
      </c>
      <c r="CO22" s="3">
        <f t="shared" si="10"/>
        <v>0</v>
      </c>
      <c r="CP22" s="3">
        <f t="shared" si="10"/>
        <v>0</v>
      </c>
      <c r="CQ22" s="3">
        <f t="shared" si="10"/>
        <v>0</v>
      </c>
      <c r="CR22" s="3">
        <f t="shared" si="10"/>
        <v>0</v>
      </c>
      <c r="CS22" s="3">
        <f t="shared" si="10"/>
        <v>0</v>
      </c>
      <c r="CT22" s="3">
        <f t="shared" si="10"/>
        <v>0</v>
      </c>
      <c r="CU22" s="3">
        <f t="shared" si="10"/>
        <v>0</v>
      </c>
      <c r="CV22" s="3">
        <f t="shared" si="10"/>
        <v>0</v>
      </c>
      <c r="CW22" s="3">
        <f t="shared" si="10"/>
        <v>0</v>
      </c>
      <c r="CX22" s="3">
        <f t="shared" si="10"/>
        <v>0</v>
      </c>
      <c r="CY22" s="3">
        <f t="shared" si="10"/>
        <v>0</v>
      </c>
      <c r="CZ22" s="3">
        <f t="shared" si="10"/>
        <v>0</v>
      </c>
      <c r="DA22" s="3">
        <f t="shared" si="10"/>
        <v>0</v>
      </c>
      <c r="DB22" s="3">
        <f t="shared" si="10"/>
        <v>0</v>
      </c>
      <c r="DC22" s="3">
        <f t="shared" si="10"/>
        <v>0</v>
      </c>
      <c r="DD22" s="3">
        <f t="shared" si="10"/>
        <v>0</v>
      </c>
      <c r="DE22" s="3">
        <f t="shared" si="10"/>
        <v>0</v>
      </c>
      <c r="DF22" s="3">
        <f t="shared" si="10"/>
        <v>0</v>
      </c>
      <c r="DG22" s="4">
        <f t="shared" ref="DG22:EL22" si="11">DG67</f>
        <v>20846.22</v>
      </c>
      <c r="DH22" s="4">
        <f t="shared" si="11"/>
        <v>0</v>
      </c>
      <c r="DI22" s="4">
        <f t="shared" si="11"/>
        <v>13085.6</v>
      </c>
      <c r="DJ22" s="4">
        <f t="shared" si="11"/>
        <v>2457.85</v>
      </c>
      <c r="DK22" s="4">
        <f t="shared" si="11"/>
        <v>7760.62</v>
      </c>
      <c r="DL22" s="4">
        <f t="shared" si="11"/>
        <v>0</v>
      </c>
      <c r="DM22" s="4">
        <f t="shared" si="11"/>
        <v>22.887999999999998</v>
      </c>
      <c r="DN22" s="4">
        <f t="shared" si="11"/>
        <v>4.9719999999999995</v>
      </c>
      <c r="DO22" s="4">
        <f t="shared" si="11"/>
        <v>0</v>
      </c>
      <c r="DP22" s="4">
        <f t="shared" si="11"/>
        <v>0</v>
      </c>
      <c r="DQ22" s="4">
        <f t="shared" si="11"/>
        <v>0</v>
      </c>
      <c r="DR22" s="4">
        <f t="shared" si="11"/>
        <v>0</v>
      </c>
      <c r="DS22" s="4">
        <f t="shared" si="11"/>
        <v>0</v>
      </c>
      <c r="DT22" s="4">
        <f t="shared" si="11"/>
        <v>0</v>
      </c>
      <c r="DU22" s="4">
        <f t="shared" si="11"/>
        <v>0</v>
      </c>
      <c r="DV22" s="4">
        <f t="shared" si="11"/>
        <v>0</v>
      </c>
      <c r="DW22" s="4">
        <f t="shared" si="11"/>
        <v>0</v>
      </c>
      <c r="DX22" s="4">
        <f t="shared" si="11"/>
        <v>0</v>
      </c>
      <c r="DY22" s="4">
        <f t="shared" si="11"/>
        <v>0</v>
      </c>
      <c r="DZ22" s="4">
        <f t="shared" si="11"/>
        <v>0</v>
      </c>
      <c r="EA22" s="4">
        <f t="shared" si="11"/>
        <v>0</v>
      </c>
      <c r="EB22" s="4">
        <f t="shared" si="11"/>
        <v>0</v>
      </c>
      <c r="EC22" s="4">
        <f t="shared" si="11"/>
        <v>0</v>
      </c>
      <c r="ED22" s="4">
        <f t="shared" si="11"/>
        <v>0</v>
      </c>
      <c r="EE22" s="4">
        <f t="shared" si="11"/>
        <v>0</v>
      </c>
      <c r="EF22" s="4">
        <f t="shared" si="11"/>
        <v>0</v>
      </c>
      <c r="EG22" s="4">
        <f t="shared" si="11"/>
        <v>0</v>
      </c>
      <c r="EH22" s="4">
        <f t="shared" si="11"/>
        <v>0</v>
      </c>
      <c r="EI22" s="4">
        <f t="shared" si="11"/>
        <v>0</v>
      </c>
      <c r="EJ22" s="4">
        <f t="shared" si="11"/>
        <v>20846.22</v>
      </c>
      <c r="EK22" s="4">
        <f t="shared" si="11"/>
        <v>5261.49</v>
      </c>
      <c r="EL22" s="4">
        <f t="shared" si="11"/>
        <v>15584.73</v>
      </c>
      <c r="EM22" s="4">
        <f t="shared" ref="EM22:FR22" si="12">EM67</f>
        <v>0</v>
      </c>
      <c r="EN22" s="4">
        <f t="shared" si="12"/>
        <v>0</v>
      </c>
      <c r="EO22" s="4">
        <f t="shared" si="12"/>
        <v>0</v>
      </c>
      <c r="EP22" s="4">
        <f t="shared" si="12"/>
        <v>0</v>
      </c>
      <c r="EQ22" s="4">
        <f t="shared" si="12"/>
        <v>0</v>
      </c>
      <c r="ER22" s="4">
        <f t="shared" si="12"/>
        <v>0</v>
      </c>
      <c r="ES22" s="4">
        <f t="shared" si="12"/>
        <v>0</v>
      </c>
      <c r="ET22" s="4">
        <f t="shared" si="12"/>
        <v>0</v>
      </c>
      <c r="EU22" s="4">
        <f t="shared" si="12"/>
        <v>0</v>
      </c>
      <c r="EV22" s="4">
        <f t="shared" si="12"/>
        <v>5261.49</v>
      </c>
      <c r="EW22" s="4">
        <f t="shared" si="12"/>
        <v>0</v>
      </c>
      <c r="EX22" s="4">
        <f t="shared" si="12"/>
        <v>0</v>
      </c>
      <c r="EY22" s="4">
        <f t="shared" si="12"/>
        <v>0</v>
      </c>
      <c r="EZ22" s="4">
        <f t="shared" si="12"/>
        <v>0</v>
      </c>
      <c r="FA22" s="4">
        <f t="shared" si="12"/>
        <v>0</v>
      </c>
      <c r="FB22" s="4">
        <f t="shared" si="12"/>
        <v>0</v>
      </c>
      <c r="FC22" s="4">
        <f t="shared" si="12"/>
        <v>0</v>
      </c>
      <c r="FD22" s="4">
        <f t="shared" si="12"/>
        <v>0</v>
      </c>
      <c r="FE22" s="4">
        <f t="shared" si="12"/>
        <v>0</v>
      </c>
      <c r="FF22" s="4">
        <f t="shared" si="12"/>
        <v>0</v>
      </c>
      <c r="FG22" s="4">
        <f t="shared" si="12"/>
        <v>0</v>
      </c>
      <c r="FH22" s="4">
        <f t="shared" si="12"/>
        <v>0</v>
      </c>
      <c r="FI22" s="4">
        <f t="shared" si="12"/>
        <v>0</v>
      </c>
      <c r="FJ22" s="4">
        <f t="shared" si="12"/>
        <v>0</v>
      </c>
      <c r="FK22" s="4">
        <f t="shared" si="12"/>
        <v>0</v>
      </c>
      <c r="FL22" s="4">
        <f t="shared" si="12"/>
        <v>0</v>
      </c>
      <c r="FM22" s="4">
        <f t="shared" si="12"/>
        <v>0</v>
      </c>
      <c r="FN22" s="4">
        <f t="shared" si="12"/>
        <v>0</v>
      </c>
      <c r="FO22" s="4">
        <f t="shared" si="12"/>
        <v>0</v>
      </c>
      <c r="FP22" s="4">
        <f t="shared" si="12"/>
        <v>0</v>
      </c>
      <c r="FQ22" s="4">
        <f t="shared" si="12"/>
        <v>0</v>
      </c>
      <c r="FR22" s="4">
        <f t="shared" si="12"/>
        <v>0</v>
      </c>
      <c r="FS22" s="4">
        <f t="shared" ref="FS22:GX22" si="13">FS67</f>
        <v>0</v>
      </c>
      <c r="FT22" s="4">
        <f t="shared" si="13"/>
        <v>0</v>
      </c>
      <c r="FU22" s="4">
        <f t="shared" si="13"/>
        <v>0</v>
      </c>
      <c r="FV22" s="4">
        <f t="shared" si="13"/>
        <v>0</v>
      </c>
      <c r="FW22" s="4">
        <f t="shared" si="13"/>
        <v>0</v>
      </c>
      <c r="FX22" s="4">
        <f t="shared" si="13"/>
        <v>0</v>
      </c>
      <c r="FY22" s="4">
        <f t="shared" si="13"/>
        <v>0</v>
      </c>
      <c r="FZ22" s="4">
        <f t="shared" si="13"/>
        <v>0</v>
      </c>
      <c r="GA22" s="4">
        <f t="shared" si="13"/>
        <v>0</v>
      </c>
      <c r="GB22" s="4">
        <f t="shared" si="13"/>
        <v>0</v>
      </c>
      <c r="GC22" s="4">
        <f t="shared" si="13"/>
        <v>0</v>
      </c>
      <c r="GD22" s="4">
        <f t="shared" si="13"/>
        <v>0</v>
      </c>
      <c r="GE22" s="4">
        <f t="shared" si="13"/>
        <v>0</v>
      </c>
      <c r="GF22" s="4">
        <f t="shared" si="13"/>
        <v>0</v>
      </c>
      <c r="GG22" s="4">
        <f t="shared" si="13"/>
        <v>0</v>
      </c>
      <c r="GH22" s="4">
        <f t="shared" si="13"/>
        <v>0</v>
      </c>
      <c r="GI22" s="4">
        <f t="shared" si="13"/>
        <v>0</v>
      </c>
      <c r="GJ22" s="4">
        <f t="shared" si="13"/>
        <v>0</v>
      </c>
      <c r="GK22" s="4">
        <f t="shared" si="13"/>
        <v>0</v>
      </c>
      <c r="GL22" s="4">
        <f t="shared" si="13"/>
        <v>0</v>
      </c>
      <c r="GM22" s="4">
        <f t="shared" si="13"/>
        <v>0</v>
      </c>
      <c r="GN22" s="4">
        <f t="shared" si="13"/>
        <v>0</v>
      </c>
      <c r="GO22" s="4">
        <f t="shared" si="13"/>
        <v>0</v>
      </c>
      <c r="GP22" s="4">
        <f t="shared" si="13"/>
        <v>0</v>
      </c>
      <c r="GQ22" s="4">
        <f t="shared" si="13"/>
        <v>0</v>
      </c>
      <c r="GR22" s="4">
        <f t="shared" si="13"/>
        <v>0</v>
      </c>
      <c r="GS22" s="4">
        <f t="shared" si="13"/>
        <v>0</v>
      </c>
      <c r="GT22" s="4">
        <f t="shared" si="13"/>
        <v>0</v>
      </c>
      <c r="GU22" s="4">
        <f t="shared" si="13"/>
        <v>0</v>
      </c>
      <c r="GV22" s="4">
        <f t="shared" si="13"/>
        <v>0</v>
      </c>
      <c r="GW22" s="4">
        <f t="shared" si="13"/>
        <v>0</v>
      </c>
      <c r="GX22" s="4">
        <f t="shared" si="13"/>
        <v>0</v>
      </c>
    </row>
    <row r="24" spans="1:255" x14ac:dyDescent="0.2">
      <c r="A24" s="1">
        <v>4</v>
      </c>
      <c r="B24" s="1">
        <v>1</v>
      </c>
      <c r="C24" s="1"/>
      <c r="D24" s="1">
        <f>ROW(A37)</f>
        <v>37</v>
      </c>
      <c r="E24" s="1"/>
      <c r="F24" s="1" t="s">
        <v>13</v>
      </c>
      <c r="G24" s="1" t="s">
        <v>14</v>
      </c>
      <c r="H24" s="1" t="s">
        <v>3</v>
      </c>
      <c r="I24" s="1">
        <v>0</v>
      </c>
      <c r="J24" s="1"/>
      <c r="K24" s="1">
        <v>0</v>
      </c>
      <c r="L24" s="1"/>
      <c r="M24" s="1" t="s">
        <v>3</v>
      </c>
      <c r="N24" s="1"/>
      <c r="O24" s="1"/>
      <c r="P24" s="1"/>
      <c r="Q24" s="1"/>
      <c r="R24" s="1"/>
      <c r="S24" s="1">
        <v>0</v>
      </c>
      <c r="T24" s="1">
        <v>0</v>
      </c>
      <c r="U24" s="1" t="s">
        <v>3</v>
      </c>
      <c r="V24" s="1">
        <v>0</v>
      </c>
      <c r="W24" s="1"/>
      <c r="X24" s="1"/>
      <c r="Y24" s="1"/>
      <c r="Z24" s="1"/>
      <c r="AA24" s="1"/>
      <c r="AB24" s="1" t="s">
        <v>3</v>
      </c>
      <c r="AC24" s="1" t="s">
        <v>3</v>
      </c>
      <c r="AD24" s="1" t="s">
        <v>3</v>
      </c>
      <c r="AE24" s="1" t="s">
        <v>3</v>
      </c>
      <c r="AF24" s="1" t="s">
        <v>3</v>
      </c>
      <c r="AG24" s="1" t="s">
        <v>3</v>
      </c>
      <c r="AH24" s="1"/>
      <c r="AI24" s="1"/>
      <c r="AJ24" s="1"/>
      <c r="AK24" s="1"/>
      <c r="AL24" s="1"/>
      <c r="AM24" s="1"/>
      <c r="AN24" s="1"/>
      <c r="AO24" s="1"/>
      <c r="AP24" s="1" t="s">
        <v>3</v>
      </c>
      <c r="AQ24" s="1" t="s">
        <v>3</v>
      </c>
      <c r="AR24" s="1" t="s">
        <v>3</v>
      </c>
      <c r="AS24" s="1"/>
      <c r="AT24" s="1"/>
      <c r="AU24" s="1"/>
      <c r="AV24" s="1"/>
      <c r="AW24" s="1"/>
      <c r="AX24" s="1"/>
      <c r="AY24" s="1"/>
      <c r="AZ24" s="1" t="s">
        <v>3</v>
      </c>
      <c r="BA24" s="1"/>
      <c r="BB24" s="1" t="s">
        <v>3</v>
      </c>
      <c r="BC24" s="1" t="s">
        <v>3</v>
      </c>
      <c r="BD24" s="1" t="s">
        <v>3</v>
      </c>
      <c r="BE24" s="1" t="s">
        <v>3</v>
      </c>
      <c r="BF24" s="1" t="s">
        <v>3</v>
      </c>
      <c r="BG24" s="1" t="s">
        <v>3</v>
      </c>
      <c r="BH24" s="1" t="s">
        <v>3</v>
      </c>
      <c r="BI24" s="1" t="s">
        <v>3</v>
      </c>
      <c r="BJ24" s="1" t="s">
        <v>3</v>
      </c>
      <c r="BK24" s="1" t="s">
        <v>3</v>
      </c>
      <c r="BL24" s="1" t="s">
        <v>3</v>
      </c>
      <c r="BM24" s="1" t="s">
        <v>3</v>
      </c>
      <c r="BN24" s="1" t="s">
        <v>3</v>
      </c>
      <c r="BO24" s="1" t="s">
        <v>3</v>
      </c>
      <c r="BP24" s="1" t="s">
        <v>3</v>
      </c>
      <c r="BQ24" s="1"/>
      <c r="BR24" s="1"/>
      <c r="BS24" s="1"/>
      <c r="BT24" s="1"/>
      <c r="BU24" s="1"/>
      <c r="BV24" s="1"/>
      <c r="BW24" s="1"/>
      <c r="BX24" s="1">
        <v>0</v>
      </c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>
        <v>0</v>
      </c>
    </row>
    <row r="26" spans="1:255" x14ac:dyDescent="0.2">
      <c r="A26" s="3">
        <v>52</v>
      </c>
      <c r="B26" s="3">
        <f t="shared" ref="B26:G26" si="14">B37</f>
        <v>1</v>
      </c>
      <c r="C26" s="3">
        <f t="shared" si="14"/>
        <v>4</v>
      </c>
      <c r="D26" s="3">
        <f t="shared" si="14"/>
        <v>24</v>
      </c>
      <c r="E26" s="3">
        <f t="shared" si="14"/>
        <v>0</v>
      </c>
      <c r="F26" s="3" t="str">
        <f t="shared" si="14"/>
        <v>Новый раздел</v>
      </c>
      <c r="G26" s="3" t="str">
        <f t="shared" si="14"/>
        <v>Демонтажные работы</v>
      </c>
      <c r="H26" s="3"/>
      <c r="I26" s="3"/>
      <c r="J26" s="3"/>
      <c r="K26" s="3"/>
      <c r="L26" s="3"/>
      <c r="M26" s="3"/>
      <c r="N26" s="3"/>
      <c r="O26" s="3">
        <f t="shared" ref="O26:AT26" si="15">O37</f>
        <v>1244.6300000000001</v>
      </c>
      <c r="P26" s="3">
        <f t="shared" si="15"/>
        <v>0</v>
      </c>
      <c r="Q26" s="3">
        <f t="shared" si="15"/>
        <v>1005.1</v>
      </c>
      <c r="R26" s="3">
        <f t="shared" si="15"/>
        <v>82.29</v>
      </c>
      <c r="S26" s="3">
        <f t="shared" si="15"/>
        <v>239.53</v>
      </c>
      <c r="T26" s="3">
        <f t="shared" si="15"/>
        <v>0</v>
      </c>
      <c r="U26" s="3">
        <f t="shared" si="15"/>
        <v>22.887999999999998</v>
      </c>
      <c r="V26" s="3">
        <f t="shared" si="15"/>
        <v>4.9719999999999995</v>
      </c>
      <c r="W26" s="3">
        <f t="shared" si="15"/>
        <v>0</v>
      </c>
      <c r="X26" s="3">
        <f t="shared" si="15"/>
        <v>244.63</v>
      </c>
      <c r="Y26" s="3">
        <f t="shared" si="15"/>
        <v>167.38</v>
      </c>
      <c r="Z26" s="3">
        <f t="shared" si="15"/>
        <v>0</v>
      </c>
      <c r="AA26" s="3">
        <f t="shared" si="15"/>
        <v>0</v>
      </c>
      <c r="AB26" s="3">
        <f t="shared" si="15"/>
        <v>1244.6300000000001</v>
      </c>
      <c r="AC26" s="3">
        <f t="shared" si="15"/>
        <v>0</v>
      </c>
      <c r="AD26" s="3">
        <f t="shared" si="15"/>
        <v>1005.1</v>
      </c>
      <c r="AE26" s="3">
        <f t="shared" si="15"/>
        <v>82.29</v>
      </c>
      <c r="AF26" s="3">
        <f t="shared" si="15"/>
        <v>239.53</v>
      </c>
      <c r="AG26" s="3">
        <f t="shared" si="15"/>
        <v>0</v>
      </c>
      <c r="AH26" s="3">
        <f t="shared" si="15"/>
        <v>22.887999999999998</v>
      </c>
      <c r="AI26" s="3">
        <f t="shared" si="15"/>
        <v>4.9719999999999995</v>
      </c>
      <c r="AJ26" s="3">
        <f t="shared" si="15"/>
        <v>0</v>
      </c>
      <c r="AK26" s="3">
        <f t="shared" si="15"/>
        <v>244.63</v>
      </c>
      <c r="AL26" s="3">
        <f t="shared" si="15"/>
        <v>167.38</v>
      </c>
      <c r="AM26" s="3">
        <f t="shared" si="15"/>
        <v>0</v>
      </c>
      <c r="AN26" s="3">
        <f t="shared" si="15"/>
        <v>0</v>
      </c>
      <c r="AO26" s="3">
        <f t="shared" si="15"/>
        <v>0</v>
      </c>
      <c r="AP26" s="3">
        <f t="shared" si="15"/>
        <v>0</v>
      </c>
      <c r="AQ26" s="3">
        <f t="shared" si="15"/>
        <v>0</v>
      </c>
      <c r="AR26" s="3">
        <f t="shared" si="15"/>
        <v>1656.64</v>
      </c>
      <c r="AS26" s="3">
        <f t="shared" si="15"/>
        <v>273.14999999999998</v>
      </c>
      <c r="AT26" s="3">
        <f t="shared" si="15"/>
        <v>1383.49</v>
      </c>
      <c r="AU26" s="3">
        <f t="shared" ref="AU26:BZ26" si="16">AU37</f>
        <v>0</v>
      </c>
      <c r="AV26" s="3">
        <f t="shared" si="16"/>
        <v>0</v>
      </c>
      <c r="AW26" s="3">
        <f t="shared" si="16"/>
        <v>0</v>
      </c>
      <c r="AX26" s="3">
        <f t="shared" si="16"/>
        <v>0</v>
      </c>
      <c r="AY26" s="3">
        <f t="shared" si="16"/>
        <v>0</v>
      </c>
      <c r="AZ26" s="3">
        <f t="shared" si="16"/>
        <v>0</v>
      </c>
      <c r="BA26" s="3">
        <f t="shared" si="16"/>
        <v>0</v>
      </c>
      <c r="BB26" s="3">
        <f t="shared" si="16"/>
        <v>0</v>
      </c>
      <c r="BC26" s="3">
        <f t="shared" si="16"/>
        <v>0</v>
      </c>
      <c r="BD26" s="3">
        <f t="shared" si="16"/>
        <v>273.14999999999998</v>
      </c>
      <c r="BE26" s="3">
        <f t="shared" si="16"/>
        <v>0</v>
      </c>
      <c r="BF26" s="3">
        <f t="shared" si="16"/>
        <v>0</v>
      </c>
      <c r="BG26" s="3">
        <f t="shared" si="16"/>
        <v>0</v>
      </c>
      <c r="BH26" s="3">
        <f t="shared" si="16"/>
        <v>0</v>
      </c>
      <c r="BI26" s="3">
        <f t="shared" si="16"/>
        <v>0</v>
      </c>
      <c r="BJ26" s="3">
        <f t="shared" si="16"/>
        <v>0</v>
      </c>
      <c r="BK26" s="3">
        <f t="shared" si="16"/>
        <v>0</v>
      </c>
      <c r="BL26" s="3">
        <f t="shared" si="16"/>
        <v>0</v>
      </c>
      <c r="BM26" s="3">
        <f t="shared" si="16"/>
        <v>0</v>
      </c>
      <c r="BN26" s="3">
        <f t="shared" si="16"/>
        <v>0</v>
      </c>
      <c r="BO26" s="3">
        <f t="shared" si="16"/>
        <v>0</v>
      </c>
      <c r="BP26" s="3">
        <f t="shared" si="16"/>
        <v>0</v>
      </c>
      <c r="BQ26" s="3">
        <f t="shared" si="16"/>
        <v>0</v>
      </c>
      <c r="BR26" s="3">
        <f t="shared" si="16"/>
        <v>0</v>
      </c>
      <c r="BS26" s="3">
        <f t="shared" si="16"/>
        <v>0</v>
      </c>
      <c r="BT26" s="3">
        <f t="shared" si="16"/>
        <v>0</v>
      </c>
      <c r="BU26" s="3">
        <f t="shared" si="16"/>
        <v>0</v>
      </c>
      <c r="BV26" s="3">
        <f t="shared" si="16"/>
        <v>0</v>
      </c>
      <c r="BW26" s="3">
        <f t="shared" si="16"/>
        <v>0</v>
      </c>
      <c r="BX26" s="3">
        <f t="shared" si="16"/>
        <v>0</v>
      </c>
      <c r="BY26" s="3">
        <f t="shared" si="16"/>
        <v>0</v>
      </c>
      <c r="BZ26" s="3">
        <f t="shared" si="16"/>
        <v>0</v>
      </c>
      <c r="CA26" s="3">
        <f t="shared" ref="CA26:DF26" si="17">CA37</f>
        <v>1656.64</v>
      </c>
      <c r="CB26" s="3">
        <f t="shared" si="17"/>
        <v>273.14999999999998</v>
      </c>
      <c r="CC26" s="3">
        <f t="shared" si="17"/>
        <v>1383.49</v>
      </c>
      <c r="CD26" s="3">
        <f t="shared" si="17"/>
        <v>0</v>
      </c>
      <c r="CE26" s="3">
        <f t="shared" si="17"/>
        <v>0</v>
      </c>
      <c r="CF26" s="3">
        <f t="shared" si="17"/>
        <v>0</v>
      </c>
      <c r="CG26" s="3">
        <f t="shared" si="17"/>
        <v>0</v>
      </c>
      <c r="CH26" s="3">
        <f t="shared" si="17"/>
        <v>0</v>
      </c>
      <c r="CI26" s="3">
        <f t="shared" si="17"/>
        <v>0</v>
      </c>
      <c r="CJ26" s="3">
        <f t="shared" si="17"/>
        <v>0</v>
      </c>
      <c r="CK26" s="3">
        <f t="shared" si="17"/>
        <v>0</v>
      </c>
      <c r="CL26" s="3">
        <f t="shared" si="17"/>
        <v>0</v>
      </c>
      <c r="CM26" s="3">
        <f t="shared" si="17"/>
        <v>273.14999999999998</v>
      </c>
      <c r="CN26" s="3">
        <f t="shared" si="17"/>
        <v>0</v>
      </c>
      <c r="CO26" s="3">
        <f t="shared" si="17"/>
        <v>0</v>
      </c>
      <c r="CP26" s="3">
        <f t="shared" si="17"/>
        <v>0</v>
      </c>
      <c r="CQ26" s="3">
        <f t="shared" si="17"/>
        <v>0</v>
      </c>
      <c r="CR26" s="3">
        <f t="shared" si="17"/>
        <v>0</v>
      </c>
      <c r="CS26" s="3">
        <f t="shared" si="17"/>
        <v>0</v>
      </c>
      <c r="CT26" s="3">
        <f t="shared" si="17"/>
        <v>0</v>
      </c>
      <c r="CU26" s="3">
        <f t="shared" si="17"/>
        <v>0</v>
      </c>
      <c r="CV26" s="3">
        <f t="shared" si="17"/>
        <v>0</v>
      </c>
      <c r="CW26" s="3">
        <f t="shared" si="17"/>
        <v>0</v>
      </c>
      <c r="CX26" s="3">
        <f t="shared" si="17"/>
        <v>0</v>
      </c>
      <c r="CY26" s="3">
        <f t="shared" si="17"/>
        <v>0</v>
      </c>
      <c r="CZ26" s="3">
        <f t="shared" si="17"/>
        <v>0</v>
      </c>
      <c r="DA26" s="3">
        <f t="shared" si="17"/>
        <v>0</v>
      </c>
      <c r="DB26" s="3">
        <f t="shared" si="17"/>
        <v>0</v>
      </c>
      <c r="DC26" s="3">
        <f t="shared" si="17"/>
        <v>0</v>
      </c>
      <c r="DD26" s="3">
        <f t="shared" si="17"/>
        <v>0</v>
      </c>
      <c r="DE26" s="3">
        <f t="shared" si="17"/>
        <v>0</v>
      </c>
      <c r="DF26" s="3">
        <f t="shared" si="17"/>
        <v>0</v>
      </c>
      <c r="DG26" s="4">
        <f t="shared" ref="DG26:EL26" si="18">DG37</f>
        <v>20846.22</v>
      </c>
      <c r="DH26" s="4">
        <f t="shared" si="18"/>
        <v>0</v>
      </c>
      <c r="DI26" s="4">
        <f t="shared" si="18"/>
        <v>13085.6</v>
      </c>
      <c r="DJ26" s="4">
        <f t="shared" si="18"/>
        <v>2457.85</v>
      </c>
      <c r="DK26" s="4">
        <f t="shared" si="18"/>
        <v>7760.62</v>
      </c>
      <c r="DL26" s="4">
        <f t="shared" si="18"/>
        <v>0</v>
      </c>
      <c r="DM26" s="4">
        <f t="shared" si="18"/>
        <v>22.887999999999998</v>
      </c>
      <c r="DN26" s="4">
        <f t="shared" si="18"/>
        <v>4.9719999999999995</v>
      </c>
      <c r="DO26" s="4">
        <f t="shared" si="18"/>
        <v>0</v>
      </c>
      <c r="DP26" s="4">
        <f t="shared" si="18"/>
        <v>0</v>
      </c>
      <c r="DQ26" s="4">
        <f t="shared" si="18"/>
        <v>0</v>
      </c>
      <c r="DR26" s="4">
        <f t="shared" si="18"/>
        <v>0</v>
      </c>
      <c r="DS26" s="4">
        <f t="shared" si="18"/>
        <v>0</v>
      </c>
      <c r="DT26" s="4">
        <f t="shared" si="18"/>
        <v>20846.22</v>
      </c>
      <c r="DU26" s="4">
        <f t="shared" si="18"/>
        <v>0</v>
      </c>
      <c r="DV26" s="4">
        <f t="shared" si="18"/>
        <v>13085.6</v>
      </c>
      <c r="DW26" s="4">
        <f t="shared" si="18"/>
        <v>2457.85</v>
      </c>
      <c r="DX26" s="4">
        <f t="shared" si="18"/>
        <v>7760.62</v>
      </c>
      <c r="DY26" s="4">
        <f t="shared" si="18"/>
        <v>0</v>
      </c>
      <c r="DZ26" s="4">
        <f t="shared" si="18"/>
        <v>22.887999999999998</v>
      </c>
      <c r="EA26" s="4">
        <f t="shared" si="18"/>
        <v>4.9719999999999995</v>
      </c>
      <c r="EB26" s="4">
        <f t="shared" si="18"/>
        <v>0</v>
      </c>
      <c r="EC26" s="4">
        <f t="shared" si="18"/>
        <v>0</v>
      </c>
      <c r="ED26" s="4">
        <f t="shared" si="18"/>
        <v>0</v>
      </c>
      <c r="EE26" s="4">
        <f t="shared" si="18"/>
        <v>0</v>
      </c>
      <c r="EF26" s="4">
        <f t="shared" si="18"/>
        <v>0</v>
      </c>
      <c r="EG26" s="4">
        <f t="shared" si="18"/>
        <v>0</v>
      </c>
      <c r="EH26" s="4">
        <f t="shared" si="18"/>
        <v>0</v>
      </c>
      <c r="EI26" s="4">
        <f t="shared" si="18"/>
        <v>0</v>
      </c>
      <c r="EJ26" s="4">
        <f t="shared" si="18"/>
        <v>20846.22</v>
      </c>
      <c r="EK26" s="4">
        <f t="shared" si="18"/>
        <v>5261.49</v>
      </c>
      <c r="EL26" s="4">
        <f t="shared" si="18"/>
        <v>15584.73</v>
      </c>
      <c r="EM26" s="4">
        <f t="shared" ref="EM26:FR26" si="19">EM37</f>
        <v>0</v>
      </c>
      <c r="EN26" s="4">
        <f t="shared" si="19"/>
        <v>0</v>
      </c>
      <c r="EO26" s="4">
        <f t="shared" si="19"/>
        <v>0</v>
      </c>
      <c r="EP26" s="4">
        <f t="shared" si="19"/>
        <v>0</v>
      </c>
      <c r="EQ26" s="4">
        <f t="shared" si="19"/>
        <v>0</v>
      </c>
      <c r="ER26" s="4">
        <f t="shared" si="19"/>
        <v>0</v>
      </c>
      <c r="ES26" s="4">
        <f t="shared" si="19"/>
        <v>0</v>
      </c>
      <c r="ET26" s="4">
        <f t="shared" si="19"/>
        <v>0</v>
      </c>
      <c r="EU26" s="4">
        <f t="shared" si="19"/>
        <v>0</v>
      </c>
      <c r="EV26" s="4">
        <f t="shared" si="19"/>
        <v>5261.49</v>
      </c>
      <c r="EW26" s="4">
        <f t="shared" si="19"/>
        <v>0</v>
      </c>
      <c r="EX26" s="4">
        <f t="shared" si="19"/>
        <v>0</v>
      </c>
      <c r="EY26" s="4">
        <f t="shared" si="19"/>
        <v>0</v>
      </c>
      <c r="EZ26" s="4">
        <f t="shared" si="19"/>
        <v>0</v>
      </c>
      <c r="FA26" s="4">
        <f t="shared" si="19"/>
        <v>0</v>
      </c>
      <c r="FB26" s="4">
        <f t="shared" si="19"/>
        <v>0</v>
      </c>
      <c r="FC26" s="4">
        <f t="shared" si="19"/>
        <v>0</v>
      </c>
      <c r="FD26" s="4">
        <f t="shared" si="19"/>
        <v>0</v>
      </c>
      <c r="FE26" s="4">
        <f t="shared" si="19"/>
        <v>0</v>
      </c>
      <c r="FF26" s="4">
        <f t="shared" si="19"/>
        <v>0</v>
      </c>
      <c r="FG26" s="4">
        <f t="shared" si="19"/>
        <v>0</v>
      </c>
      <c r="FH26" s="4">
        <f t="shared" si="19"/>
        <v>0</v>
      </c>
      <c r="FI26" s="4">
        <f t="shared" si="19"/>
        <v>0</v>
      </c>
      <c r="FJ26" s="4">
        <f t="shared" si="19"/>
        <v>0</v>
      </c>
      <c r="FK26" s="4">
        <f t="shared" si="19"/>
        <v>0</v>
      </c>
      <c r="FL26" s="4">
        <f t="shared" si="19"/>
        <v>0</v>
      </c>
      <c r="FM26" s="4">
        <f t="shared" si="19"/>
        <v>0</v>
      </c>
      <c r="FN26" s="4">
        <f t="shared" si="19"/>
        <v>0</v>
      </c>
      <c r="FO26" s="4">
        <f t="shared" si="19"/>
        <v>0</v>
      </c>
      <c r="FP26" s="4">
        <f t="shared" si="19"/>
        <v>0</v>
      </c>
      <c r="FQ26" s="4">
        <f t="shared" si="19"/>
        <v>0</v>
      </c>
      <c r="FR26" s="4">
        <f t="shared" si="19"/>
        <v>0</v>
      </c>
      <c r="FS26" s="4">
        <f t="shared" ref="FS26:GX26" si="20">FS37</f>
        <v>20846.22</v>
      </c>
      <c r="FT26" s="4">
        <f t="shared" si="20"/>
        <v>5261.49</v>
      </c>
      <c r="FU26" s="4">
        <f t="shared" si="20"/>
        <v>15584.73</v>
      </c>
      <c r="FV26" s="4">
        <f t="shared" si="20"/>
        <v>0</v>
      </c>
      <c r="FW26" s="4">
        <f t="shared" si="20"/>
        <v>0</v>
      </c>
      <c r="FX26" s="4">
        <f t="shared" si="20"/>
        <v>0</v>
      </c>
      <c r="FY26" s="4">
        <f t="shared" si="20"/>
        <v>0</v>
      </c>
      <c r="FZ26" s="4">
        <f t="shared" si="20"/>
        <v>0</v>
      </c>
      <c r="GA26" s="4">
        <f t="shared" si="20"/>
        <v>0</v>
      </c>
      <c r="GB26" s="4">
        <f t="shared" si="20"/>
        <v>0</v>
      </c>
      <c r="GC26" s="4">
        <f t="shared" si="20"/>
        <v>0</v>
      </c>
      <c r="GD26" s="4">
        <f t="shared" si="20"/>
        <v>0</v>
      </c>
      <c r="GE26" s="4">
        <f t="shared" si="20"/>
        <v>5261.49</v>
      </c>
      <c r="GF26" s="4">
        <f t="shared" si="20"/>
        <v>0</v>
      </c>
      <c r="GG26" s="4">
        <f t="shared" si="20"/>
        <v>0</v>
      </c>
      <c r="GH26" s="4">
        <f t="shared" si="20"/>
        <v>0</v>
      </c>
      <c r="GI26" s="4">
        <f t="shared" si="20"/>
        <v>0</v>
      </c>
      <c r="GJ26" s="4">
        <f t="shared" si="20"/>
        <v>0</v>
      </c>
      <c r="GK26" s="4">
        <f t="shared" si="20"/>
        <v>0</v>
      </c>
      <c r="GL26" s="4">
        <f t="shared" si="20"/>
        <v>0</v>
      </c>
      <c r="GM26" s="4">
        <f t="shared" si="20"/>
        <v>0</v>
      </c>
      <c r="GN26" s="4">
        <f t="shared" si="20"/>
        <v>0</v>
      </c>
      <c r="GO26" s="4">
        <f t="shared" si="20"/>
        <v>0</v>
      </c>
      <c r="GP26" s="4">
        <f t="shared" si="20"/>
        <v>0</v>
      </c>
      <c r="GQ26" s="4">
        <f t="shared" si="20"/>
        <v>0</v>
      </c>
      <c r="GR26" s="4">
        <f t="shared" si="20"/>
        <v>0</v>
      </c>
      <c r="GS26" s="4">
        <f t="shared" si="20"/>
        <v>0</v>
      </c>
      <c r="GT26" s="4">
        <f t="shared" si="20"/>
        <v>0</v>
      </c>
      <c r="GU26" s="4">
        <f t="shared" si="20"/>
        <v>0</v>
      </c>
      <c r="GV26" s="4">
        <f t="shared" si="20"/>
        <v>0</v>
      </c>
      <c r="GW26" s="4">
        <f t="shared" si="20"/>
        <v>0</v>
      </c>
      <c r="GX26" s="4">
        <f t="shared" si="20"/>
        <v>0</v>
      </c>
    </row>
    <row r="28" spans="1:255" x14ac:dyDescent="0.2">
      <c r="A28" s="2">
        <v>17</v>
      </c>
      <c r="B28" s="2">
        <v>1</v>
      </c>
      <c r="C28" s="2">
        <f>ROW(SmtRes!A7)</f>
        <v>7</v>
      </c>
      <c r="D28" s="2">
        <f>ROW(EtalonRes!A7)</f>
        <v>7</v>
      </c>
      <c r="E28" s="2" t="s">
        <v>15</v>
      </c>
      <c r="F28" s="2" t="s">
        <v>16</v>
      </c>
      <c r="G28" s="2" t="s">
        <v>17</v>
      </c>
      <c r="H28" s="2" t="s">
        <v>18</v>
      </c>
      <c r="I28" s="2">
        <v>1</v>
      </c>
      <c r="J28" s="2">
        <v>0</v>
      </c>
      <c r="K28" s="2">
        <v>1</v>
      </c>
      <c r="L28" s="2"/>
      <c r="M28" s="2"/>
      <c r="N28" s="2"/>
      <c r="O28" s="2">
        <f t="shared" ref="O28:O35" si="21">ROUND(CP28,2)</f>
        <v>971.48</v>
      </c>
      <c r="P28" s="2">
        <f t="shared" ref="P28:P35" si="22">ROUND(CQ28*I28,2)</f>
        <v>0</v>
      </c>
      <c r="Q28" s="2">
        <f t="shared" ref="Q28:Q35" si="23">ROUND(CR28*I28,2)</f>
        <v>768.79</v>
      </c>
      <c r="R28" s="2">
        <f t="shared" ref="R28:R35" si="24">ROUND(CS28*I28,2)</f>
        <v>54.81</v>
      </c>
      <c r="S28" s="2">
        <f t="shared" ref="S28:S35" si="25">ROUND(CT28*I28,2)</f>
        <v>202.69</v>
      </c>
      <c r="T28" s="2">
        <f t="shared" ref="T28:T35" si="26">ROUND(CU28*I28,2)</f>
        <v>0</v>
      </c>
      <c r="U28" s="2">
        <f t="shared" ref="U28:U35" si="27">CV28*I28</f>
        <v>21.07</v>
      </c>
      <c r="V28" s="2">
        <f t="shared" ref="V28:V35" si="28">CW28*I28</f>
        <v>4.0599999999999996</v>
      </c>
      <c r="W28" s="2">
        <f t="shared" ref="W28:W35" si="29">ROUND(CX28*I28,2)</f>
        <v>0</v>
      </c>
      <c r="X28" s="2">
        <f t="shared" ref="X28:Y35" si="30">ROUND(CY28,2)</f>
        <v>244.63</v>
      </c>
      <c r="Y28" s="2">
        <f t="shared" si="30"/>
        <v>167.38</v>
      </c>
      <c r="Z28" s="2"/>
      <c r="AA28" s="2">
        <v>109115510</v>
      </c>
      <c r="AB28" s="2">
        <f t="shared" ref="AB28:AB35" si="31">ROUND((AC28+AD28+AF28),6)</f>
        <v>971.48099999999999</v>
      </c>
      <c r="AC28" s="2">
        <f>ROUND(((ES28*0)),6)</f>
        <v>0</v>
      </c>
      <c r="AD28" s="2">
        <f>ROUND(((((ET28*0.7))-((EU28*0.7)))+AE28),6)</f>
        <v>768.78899999999999</v>
      </c>
      <c r="AE28" s="2">
        <f>ROUND(((EU28*0.7)),6)</f>
        <v>54.81</v>
      </c>
      <c r="AF28" s="2">
        <f>ROUND(((EV28*0.7)),6)</f>
        <v>202.69200000000001</v>
      </c>
      <c r="AG28" s="2">
        <f t="shared" ref="AG28:AG35" si="32">ROUND((AP28),6)</f>
        <v>0</v>
      </c>
      <c r="AH28" s="2">
        <f>((EW28*0.7))</f>
        <v>21.07</v>
      </c>
      <c r="AI28" s="2">
        <f>((EX28*0.7))</f>
        <v>4.0599999999999996</v>
      </c>
      <c r="AJ28" s="2">
        <f t="shared" ref="AJ28:AJ35" si="33">(AS28)</f>
        <v>0</v>
      </c>
      <c r="AK28" s="2">
        <v>2098.25</v>
      </c>
      <c r="AL28" s="2">
        <v>710.42</v>
      </c>
      <c r="AM28" s="2">
        <v>1098.27</v>
      </c>
      <c r="AN28" s="2">
        <v>78.3</v>
      </c>
      <c r="AO28" s="2">
        <v>289.56</v>
      </c>
      <c r="AP28" s="2">
        <v>0</v>
      </c>
      <c r="AQ28" s="2">
        <v>30.1</v>
      </c>
      <c r="AR28" s="2">
        <v>5.8</v>
      </c>
      <c r="AS28" s="2">
        <v>0</v>
      </c>
      <c r="AT28" s="2">
        <v>95</v>
      </c>
      <c r="AU28" s="2">
        <v>65</v>
      </c>
      <c r="AV28" s="2">
        <v>1</v>
      </c>
      <c r="AW28" s="2">
        <v>1</v>
      </c>
      <c r="AX28" s="2"/>
      <c r="AY28" s="2"/>
      <c r="AZ28" s="2">
        <v>1</v>
      </c>
      <c r="BA28" s="2">
        <v>1</v>
      </c>
      <c r="BB28" s="2">
        <v>1</v>
      </c>
      <c r="BC28" s="2">
        <v>1</v>
      </c>
      <c r="BD28" s="2" t="s">
        <v>3</v>
      </c>
      <c r="BE28" s="2" t="s">
        <v>3</v>
      </c>
      <c r="BF28" s="2" t="s">
        <v>3</v>
      </c>
      <c r="BG28" s="2" t="s">
        <v>3</v>
      </c>
      <c r="BH28" s="2">
        <v>0</v>
      </c>
      <c r="BI28" s="2">
        <v>2</v>
      </c>
      <c r="BJ28" s="2" t="s">
        <v>19</v>
      </c>
      <c r="BK28" s="2"/>
      <c r="BL28" s="2"/>
      <c r="BM28" s="2">
        <v>108001</v>
      </c>
      <c r="BN28" s="2">
        <v>0</v>
      </c>
      <c r="BO28" s="2" t="s">
        <v>3</v>
      </c>
      <c r="BP28" s="2">
        <v>0</v>
      </c>
      <c r="BQ28" s="2">
        <v>3</v>
      </c>
      <c r="BR28" s="2">
        <v>0</v>
      </c>
      <c r="BS28" s="2">
        <v>1</v>
      </c>
      <c r="BT28" s="2">
        <v>1</v>
      </c>
      <c r="BU28" s="2">
        <v>1</v>
      </c>
      <c r="BV28" s="2">
        <v>1</v>
      </c>
      <c r="BW28" s="2">
        <v>1</v>
      </c>
      <c r="BX28" s="2">
        <v>1</v>
      </c>
      <c r="BY28" s="2" t="s">
        <v>3</v>
      </c>
      <c r="BZ28" s="2">
        <v>95</v>
      </c>
      <c r="CA28" s="2">
        <v>65</v>
      </c>
      <c r="CB28" s="2" t="s">
        <v>3</v>
      </c>
      <c r="CC28" s="2"/>
      <c r="CD28" s="2"/>
      <c r="CE28" s="2">
        <v>0</v>
      </c>
      <c r="CF28" s="2">
        <v>0</v>
      </c>
      <c r="CG28" s="2">
        <v>0</v>
      </c>
      <c r="CH28" s="2"/>
      <c r="CI28" s="2"/>
      <c r="CJ28" s="2"/>
      <c r="CK28" s="2"/>
      <c r="CL28" s="2"/>
      <c r="CM28" s="2">
        <v>0</v>
      </c>
      <c r="CN28" s="2" t="s">
        <v>206</v>
      </c>
      <c r="CO28" s="2">
        <v>0</v>
      </c>
      <c r="CP28" s="2">
        <f t="shared" ref="CP28:CP35" si="34">(P28+Q28+S28)</f>
        <v>971.48</v>
      </c>
      <c r="CQ28" s="2">
        <f t="shared" ref="CQ28:CQ35" si="35">AC28*BC28</f>
        <v>0</v>
      </c>
      <c r="CR28" s="2">
        <f t="shared" ref="CR28:CR35" si="36">AD28*BB28</f>
        <v>768.78899999999999</v>
      </c>
      <c r="CS28" s="2">
        <f t="shared" ref="CS28:CS35" si="37">AE28*BS28</f>
        <v>54.81</v>
      </c>
      <c r="CT28" s="2">
        <f t="shared" ref="CT28:CT35" si="38">AF28*BA28</f>
        <v>202.69200000000001</v>
      </c>
      <c r="CU28" s="2">
        <f t="shared" ref="CU28:CX35" si="39">AG28</f>
        <v>0</v>
      </c>
      <c r="CV28" s="2">
        <f t="shared" si="39"/>
        <v>21.07</v>
      </c>
      <c r="CW28" s="2">
        <f t="shared" si="39"/>
        <v>4.0599999999999996</v>
      </c>
      <c r="CX28" s="2">
        <f t="shared" si="39"/>
        <v>0</v>
      </c>
      <c r="CY28" s="2">
        <f>(((S28+R28)*AT28)/100)</f>
        <v>244.625</v>
      </c>
      <c r="CZ28" s="2">
        <f>(((S28+R28)*AU28)/100)</f>
        <v>167.375</v>
      </c>
      <c r="DA28" s="2"/>
      <c r="DB28" s="2"/>
      <c r="DC28" s="2" t="s">
        <v>3</v>
      </c>
      <c r="DD28" s="2" t="s">
        <v>20</v>
      </c>
      <c r="DE28" s="2" t="s">
        <v>21</v>
      </c>
      <c r="DF28" s="2" t="s">
        <v>21</v>
      </c>
      <c r="DG28" s="2" t="s">
        <v>21</v>
      </c>
      <c r="DH28" s="2" t="s">
        <v>3</v>
      </c>
      <c r="DI28" s="2" t="s">
        <v>21</v>
      </c>
      <c r="DJ28" s="2" t="s">
        <v>21</v>
      </c>
      <c r="DK28" s="2" t="s">
        <v>3</v>
      </c>
      <c r="DL28" s="2" t="s">
        <v>3</v>
      </c>
      <c r="DM28" s="2" t="s">
        <v>3</v>
      </c>
      <c r="DN28" s="2">
        <v>0</v>
      </c>
      <c r="DO28" s="2">
        <v>0</v>
      </c>
      <c r="DP28" s="2">
        <v>1</v>
      </c>
      <c r="DQ28" s="2">
        <v>1</v>
      </c>
      <c r="DR28" s="2"/>
      <c r="DS28" s="2"/>
      <c r="DT28" s="2"/>
      <c r="DU28" s="2">
        <v>1013</v>
      </c>
      <c r="DV28" s="2" t="s">
        <v>18</v>
      </c>
      <c r="DW28" s="2" t="s">
        <v>18</v>
      </c>
      <c r="DX28" s="2">
        <v>1</v>
      </c>
      <c r="DY28" s="2"/>
      <c r="DZ28" s="2" t="s">
        <v>3</v>
      </c>
      <c r="EA28" s="2" t="s">
        <v>3</v>
      </c>
      <c r="EB28" s="2" t="s">
        <v>3</v>
      </c>
      <c r="EC28" s="2" t="s">
        <v>3</v>
      </c>
      <c r="ED28" s="2"/>
      <c r="EE28" s="2">
        <v>102156707</v>
      </c>
      <c r="EF28" s="2">
        <v>3</v>
      </c>
      <c r="EG28" s="2" t="s">
        <v>22</v>
      </c>
      <c r="EH28" s="2">
        <v>0</v>
      </c>
      <c r="EI28" s="2" t="s">
        <v>3</v>
      </c>
      <c r="EJ28" s="2">
        <v>2</v>
      </c>
      <c r="EK28" s="2">
        <v>108001</v>
      </c>
      <c r="EL28" s="2" t="s">
        <v>23</v>
      </c>
      <c r="EM28" s="2" t="s">
        <v>24</v>
      </c>
      <c r="EN28" s="2"/>
      <c r="EO28" s="2" t="s">
        <v>25</v>
      </c>
      <c r="EP28" s="2"/>
      <c r="EQ28" s="2">
        <v>0</v>
      </c>
      <c r="ER28" s="2">
        <v>2098.25</v>
      </c>
      <c r="ES28" s="2">
        <v>710.42</v>
      </c>
      <c r="ET28" s="2">
        <v>1098.27</v>
      </c>
      <c r="EU28" s="2">
        <v>78.3</v>
      </c>
      <c r="EV28" s="2">
        <v>289.56</v>
      </c>
      <c r="EW28" s="2">
        <v>30.1</v>
      </c>
      <c r="EX28" s="2">
        <v>5.8</v>
      </c>
      <c r="EY28" s="2">
        <v>0</v>
      </c>
      <c r="EZ28" s="2"/>
      <c r="FA28" s="2"/>
      <c r="FB28" s="2"/>
      <c r="FC28" s="2"/>
      <c r="FD28" s="2"/>
      <c r="FE28" s="2"/>
      <c r="FF28" s="2"/>
      <c r="FG28" s="2"/>
      <c r="FH28" s="2"/>
      <c r="FI28" s="2"/>
      <c r="FJ28" s="2"/>
      <c r="FK28" s="2"/>
      <c r="FL28" s="2"/>
      <c r="FM28" s="2"/>
      <c r="FN28" s="2"/>
      <c r="FO28" s="2"/>
      <c r="FP28" s="2"/>
      <c r="FQ28" s="2">
        <v>0</v>
      </c>
      <c r="FR28" s="2">
        <f t="shared" ref="FR28:FR35" si="40">ROUND(IF(AND(BH28=3,BI28=3),P28,0),2)</f>
        <v>0</v>
      </c>
      <c r="FS28" s="2">
        <v>0</v>
      </c>
      <c r="FT28" s="2"/>
      <c r="FU28" s="2"/>
      <c r="FV28" s="2"/>
      <c r="FW28" s="2"/>
      <c r="FX28" s="2">
        <v>95</v>
      </c>
      <c r="FY28" s="2">
        <v>65</v>
      </c>
      <c r="FZ28" s="2"/>
      <c r="GA28" s="2" t="s">
        <v>3</v>
      </c>
      <c r="GB28" s="2"/>
      <c r="GC28" s="2"/>
      <c r="GD28" s="2">
        <v>1</v>
      </c>
      <c r="GE28" s="2"/>
      <c r="GF28" s="2">
        <v>-861646240</v>
      </c>
      <c r="GG28" s="2">
        <v>2</v>
      </c>
      <c r="GH28" s="2">
        <v>1</v>
      </c>
      <c r="GI28" s="2">
        <v>-2</v>
      </c>
      <c r="GJ28" s="2">
        <v>0</v>
      </c>
      <c r="GK28" s="2">
        <v>0</v>
      </c>
      <c r="GL28" s="2">
        <f t="shared" ref="GL28:GL35" si="41">ROUND(IF(AND(BH28=3,BI28=3,FS28&lt;&gt;0),P28,0),2)</f>
        <v>0</v>
      </c>
      <c r="GM28" s="2">
        <f t="shared" ref="GM28:GM35" si="42">ROUND(O28+X28+Y28,2)+GX28</f>
        <v>1383.49</v>
      </c>
      <c r="GN28" s="2">
        <f t="shared" ref="GN28:GN35" si="43">IF(OR(BI28=0,BI28=1),ROUND(O28+X28+Y28,2),0)</f>
        <v>0</v>
      </c>
      <c r="GO28" s="2">
        <f t="shared" ref="GO28:GO35" si="44">IF(BI28=2,ROUND(O28+X28+Y28,2),0)</f>
        <v>1383.49</v>
      </c>
      <c r="GP28" s="2">
        <f t="shared" ref="GP28:GP35" si="45">IF(BI28=4,ROUND(O28+X28+Y28,2)+GX28,0)</f>
        <v>0</v>
      </c>
      <c r="GQ28" s="2"/>
      <c r="GR28" s="2">
        <v>0</v>
      </c>
      <c r="GS28" s="2">
        <v>3</v>
      </c>
      <c r="GT28" s="2">
        <v>0</v>
      </c>
      <c r="GU28" s="2" t="s">
        <v>3</v>
      </c>
      <c r="GV28" s="2">
        <f t="shared" ref="GV28:GV35" si="46">ROUND((GT28),6)</f>
        <v>0</v>
      </c>
      <c r="GW28" s="2">
        <v>1</v>
      </c>
      <c r="GX28" s="2">
        <f t="shared" ref="GX28:GX35" si="47">ROUND(HC28*I28,2)</f>
        <v>0</v>
      </c>
      <c r="GY28" s="2"/>
      <c r="GZ28" s="2"/>
      <c r="HA28" s="2">
        <v>0</v>
      </c>
      <c r="HB28" s="2">
        <v>0</v>
      </c>
      <c r="HC28" s="2">
        <f t="shared" ref="HC28:HC35" si="48">GV28*GW28</f>
        <v>0</v>
      </c>
      <c r="HD28" s="2"/>
      <c r="HE28" s="2" t="s">
        <v>3</v>
      </c>
      <c r="HF28" s="2" t="s">
        <v>3</v>
      </c>
      <c r="HG28" s="2"/>
      <c r="HH28" s="2"/>
      <c r="HI28" s="2"/>
      <c r="HJ28" s="2"/>
      <c r="HK28" s="2"/>
      <c r="HL28" s="2"/>
      <c r="HM28" s="2" t="s">
        <v>3</v>
      </c>
      <c r="HN28" s="2" t="s">
        <v>3</v>
      </c>
      <c r="HO28" s="2" t="s">
        <v>3</v>
      </c>
      <c r="HP28" s="2" t="s">
        <v>3</v>
      </c>
      <c r="HQ28" s="2" t="s">
        <v>3</v>
      </c>
      <c r="HR28" s="2"/>
      <c r="HS28" s="2"/>
      <c r="HT28" s="2"/>
      <c r="HU28" s="2"/>
      <c r="HV28" s="2"/>
      <c r="HW28" s="2"/>
      <c r="HX28" s="2"/>
      <c r="HY28" s="2"/>
      <c r="HZ28" s="2"/>
      <c r="IA28" s="2"/>
      <c r="IB28" s="2"/>
      <c r="IC28" s="2"/>
      <c r="ID28" s="2"/>
      <c r="IE28" s="2"/>
      <c r="IF28" s="2"/>
      <c r="IG28" s="2"/>
      <c r="IH28" s="2"/>
      <c r="II28" s="2"/>
      <c r="IJ28" s="2"/>
      <c r="IK28" s="2">
        <v>0</v>
      </c>
      <c r="IL28" s="2"/>
      <c r="IM28" s="2"/>
      <c r="IN28" s="2"/>
      <c r="IO28" s="2"/>
      <c r="IP28" s="2"/>
      <c r="IQ28" s="2"/>
      <c r="IR28" s="2"/>
      <c r="IS28" s="2"/>
      <c r="IT28" s="2"/>
      <c r="IU28" s="2"/>
    </row>
    <row r="29" spans="1:255" x14ac:dyDescent="0.2">
      <c r="A29">
        <v>17</v>
      </c>
      <c r="B29">
        <v>1</v>
      </c>
      <c r="C29">
        <f>ROW(SmtRes!A14)</f>
        <v>14</v>
      </c>
      <c r="D29">
        <f>ROW(EtalonRes!A14)</f>
        <v>14</v>
      </c>
      <c r="E29" t="s">
        <v>15</v>
      </c>
      <c r="F29" t="s">
        <v>16</v>
      </c>
      <c r="G29" t="s">
        <v>17</v>
      </c>
      <c r="H29" t="s">
        <v>18</v>
      </c>
      <c r="I29">
        <v>1</v>
      </c>
      <c r="J29">
        <v>0</v>
      </c>
      <c r="K29">
        <v>1</v>
      </c>
      <c r="O29">
        <f t="shared" si="21"/>
        <v>15584.73</v>
      </c>
      <c r="P29">
        <f t="shared" si="22"/>
        <v>0</v>
      </c>
      <c r="Q29">
        <f t="shared" si="23"/>
        <v>8579.69</v>
      </c>
      <c r="R29">
        <f t="shared" si="24"/>
        <v>1894.23</v>
      </c>
      <c r="S29">
        <f t="shared" si="25"/>
        <v>7005.04</v>
      </c>
      <c r="T29">
        <f t="shared" si="26"/>
        <v>0</v>
      </c>
      <c r="U29">
        <f t="shared" si="27"/>
        <v>21.07</v>
      </c>
      <c r="V29">
        <f t="shared" si="28"/>
        <v>4.0599999999999996</v>
      </c>
      <c r="W29">
        <f t="shared" si="29"/>
        <v>0</v>
      </c>
      <c r="X29">
        <f t="shared" si="30"/>
        <v>0</v>
      </c>
      <c r="Y29">
        <f t="shared" si="30"/>
        <v>0</v>
      </c>
      <c r="AA29">
        <v>109115508</v>
      </c>
      <c r="AB29">
        <f t="shared" si="31"/>
        <v>971.48099999999999</v>
      </c>
      <c r="AC29">
        <f>ROUND(((ES29*0)),6)</f>
        <v>0</v>
      </c>
      <c r="AD29">
        <f>ROUND(((((ET29*0.7))-((EU29*0.7)))+AE29),6)</f>
        <v>768.78899999999999</v>
      </c>
      <c r="AE29">
        <f>ROUND(((EU29*0.7)),6)</f>
        <v>54.81</v>
      </c>
      <c r="AF29">
        <f>ROUND(((EV29*0.7)),6)</f>
        <v>202.69200000000001</v>
      </c>
      <c r="AG29">
        <f t="shared" si="32"/>
        <v>0</v>
      </c>
      <c r="AH29">
        <f>((EW29*0.7))</f>
        <v>21.07</v>
      </c>
      <c r="AI29">
        <f>((EX29*0.7))</f>
        <v>4.0599999999999996</v>
      </c>
      <c r="AJ29">
        <f t="shared" si="33"/>
        <v>0</v>
      </c>
      <c r="AK29">
        <v>2098.25</v>
      </c>
      <c r="AL29">
        <v>710.42</v>
      </c>
      <c r="AM29">
        <v>1098.27</v>
      </c>
      <c r="AN29">
        <v>78.3</v>
      </c>
      <c r="AO29">
        <v>289.56</v>
      </c>
      <c r="AP29">
        <v>0</v>
      </c>
      <c r="AQ29">
        <v>30.1</v>
      </c>
      <c r="AR29">
        <v>5.8</v>
      </c>
      <c r="AS29">
        <v>0</v>
      </c>
      <c r="AT29">
        <v>0</v>
      </c>
      <c r="AU29">
        <v>0</v>
      </c>
      <c r="AV29">
        <v>1</v>
      </c>
      <c r="AW29">
        <v>1</v>
      </c>
      <c r="AZ29">
        <v>1</v>
      </c>
      <c r="BA29">
        <v>34.56</v>
      </c>
      <c r="BB29">
        <v>11.16</v>
      </c>
      <c r="BC29">
        <v>8.3000000000000007</v>
      </c>
      <c r="BD29" t="s">
        <v>3</v>
      </c>
      <c r="BE29" t="s">
        <v>3</v>
      </c>
      <c r="BF29" t="s">
        <v>3</v>
      </c>
      <c r="BG29" t="s">
        <v>3</v>
      </c>
      <c r="BH29">
        <v>0</v>
      </c>
      <c r="BI29">
        <v>2</v>
      </c>
      <c r="BJ29" t="s">
        <v>19</v>
      </c>
      <c r="BM29">
        <v>108001</v>
      </c>
      <c r="BN29">
        <v>0</v>
      </c>
      <c r="BO29" t="s">
        <v>16</v>
      </c>
      <c r="BP29">
        <v>1</v>
      </c>
      <c r="BQ29">
        <v>3</v>
      </c>
      <c r="BR29">
        <v>0</v>
      </c>
      <c r="BS29">
        <v>34.56</v>
      </c>
      <c r="BT29">
        <v>1</v>
      </c>
      <c r="BU29">
        <v>1</v>
      </c>
      <c r="BV29">
        <v>1</v>
      </c>
      <c r="BW29">
        <v>1</v>
      </c>
      <c r="BX29">
        <v>1</v>
      </c>
      <c r="BY29" t="s">
        <v>3</v>
      </c>
      <c r="BZ29">
        <v>0</v>
      </c>
      <c r="CA29">
        <v>0</v>
      </c>
      <c r="CB29" t="s">
        <v>3</v>
      </c>
      <c r="CE29">
        <v>0</v>
      </c>
      <c r="CF29">
        <v>0</v>
      </c>
      <c r="CG29">
        <v>0</v>
      </c>
      <c r="CM29">
        <v>0</v>
      </c>
      <c r="CN29" t="s">
        <v>206</v>
      </c>
      <c r="CO29">
        <v>0</v>
      </c>
      <c r="CP29">
        <f t="shared" si="34"/>
        <v>15584.73</v>
      </c>
      <c r="CQ29">
        <f t="shared" si="35"/>
        <v>0</v>
      </c>
      <c r="CR29">
        <f t="shared" si="36"/>
        <v>8579.6852400000007</v>
      </c>
      <c r="CS29">
        <f t="shared" si="37"/>
        <v>1894.2336000000003</v>
      </c>
      <c r="CT29">
        <f t="shared" si="38"/>
        <v>7005.0355200000004</v>
      </c>
      <c r="CU29">
        <f t="shared" si="39"/>
        <v>0</v>
      </c>
      <c r="CV29">
        <f t="shared" si="39"/>
        <v>21.07</v>
      </c>
      <c r="CW29">
        <f t="shared" si="39"/>
        <v>4.0599999999999996</v>
      </c>
      <c r="CX29">
        <f t="shared" si="39"/>
        <v>0</v>
      </c>
      <c r="CY29">
        <f>S29*(BZ29/100)</f>
        <v>0</v>
      </c>
      <c r="CZ29">
        <f>S29*(CA29/100)</f>
        <v>0</v>
      </c>
      <c r="DC29" t="s">
        <v>3</v>
      </c>
      <c r="DD29" t="s">
        <v>20</v>
      </c>
      <c r="DE29" t="s">
        <v>21</v>
      </c>
      <c r="DF29" t="s">
        <v>21</v>
      </c>
      <c r="DG29" t="s">
        <v>21</v>
      </c>
      <c r="DH29" t="s">
        <v>3</v>
      </c>
      <c r="DI29" t="s">
        <v>21</v>
      </c>
      <c r="DJ29" t="s">
        <v>21</v>
      </c>
      <c r="DK29" t="s">
        <v>3</v>
      </c>
      <c r="DL29" t="s">
        <v>3</v>
      </c>
      <c r="DM29" t="s">
        <v>3</v>
      </c>
      <c r="DN29">
        <v>95</v>
      </c>
      <c r="DO29">
        <v>65</v>
      </c>
      <c r="DP29">
        <v>1</v>
      </c>
      <c r="DQ29">
        <v>1</v>
      </c>
      <c r="DU29">
        <v>1013</v>
      </c>
      <c r="DV29" t="s">
        <v>18</v>
      </c>
      <c r="DW29" t="s">
        <v>18</v>
      </c>
      <c r="DX29">
        <v>1</v>
      </c>
      <c r="DZ29" t="s">
        <v>3</v>
      </c>
      <c r="EA29" t="s">
        <v>3</v>
      </c>
      <c r="EB29" t="s">
        <v>3</v>
      </c>
      <c r="EC29" t="s">
        <v>3</v>
      </c>
      <c r="EE29">
        <v>102156707</v>
      </c>
      <c r="EF29">
        <v>3</v>
      </c>
      <c r="EG29" t="s">
        <v>22</v>
      </c>
      <c r="EH29">
        <v>0</v>
      </c>
      <c r="EI29" t="s">
        <v>3</v>
      </c>
      <c r="EJ29">
        <v>2</v>
      </c>
      <c r="EK29">
        <v>108001</v>
      </c>
      <c r="EL29" t="s">
        <v>23</v>
      </c>
      <c r="EM29" t="s">
        <v>24</v>
      </c>
      <c r="EO29" t="s">
        <v>25</v>
      </c>
      <c r="EQ29">
        <v>0</v>
      </c>
      <c r="ER29">
        <v>2098.25</v>
      </c>
      <c r="ES29">
        <v>710.42</v>
      </c>
      <c r="ET29">
        <v>1098.27</v>
      </c>
      <c r="EU29">
        <v>78.3</v>
      </c>
      <c r="EV29">
        <v>289.56</v>
      </c>
      <c r="EW29">
        <v>30.1</v>
      </c>
      <c r="EX29">
        <v>5.8</v>
      </c>
      <c r="EY29">
        <v>0</v>
      </c>
      <c r="FQ29">
        <v>0</v>
      </c>
      <c r="FR29">
        <f t="shared" si="40"/>
        <v>0</v>
      </c>
      <c r="FS29">
        <v>0</v>
      </c>
      <c r="FX29">
        <v>95</v>
      </c>
      <c r="FY29">
        <v>65</v>
      </c>
      <c r="GA29" t="s">
        <v>3</v>
      </c>
      <c r="GD29">
        <v>1</v>
      </c>
      <c r="GF29">
        <v>-861646240</v>
      </c>
      <c r="GG29">
        <v>2</v>
      </c>
      <c r="GH29">
        <v>1</v>
      </c>
      <c r="GI29">
        <v>2</v>
      </c>
      <c r="GJ29">
        <v>0</v>
      </c>
      <c r="GK29">
        <v>0</v>
      </c>
      <c r="GL29">
        <f t="shared" si="41"/>
        <v>0</v>
      </c>
      <c r="GM29">
        <f t="shared" si="42"/>
        <v>15584.73</v>
      </c>
      <c r="GN29">
        <f t="shared" si="43"/>
        <v>0</v>
      </c>
      <c r="GO29">
        <f t="shared" si="44"/>
        <v>15584.73</v>
      </c>
      <c r="GP29">
        <f t="shared" si="45"/>
        <v>0</v>
      </c>
      <c r="GR29">
        <v>0</v>
      </c>
      <c r="GS29">
        <v>3</v>
      </c>
      <c r="GT29">
        <v>0</v>
      </c>
      <c r="GU29" t="s">
        <v>3</v>
      </c>
      <c r="GV29">
        <f t="shared" si="46"/>
        <v>0</v>
      </c>
      <c r="GW29">
        <v>1</v>
      </c>
      <c r="GX29">
        <f t="shared" si="47"/>
        <v>0</v>
      </c>
      <c r="HA29">
        <v>0</v>
      </c>
      <c r="HB29">
        <v>0</v>
      </c>
      <c r="HC29">
        <f t="shared" si="48"/>
        <v>0</v>
      </c>
      <c r="HE29" t="s">
        <v>3</v>
      </c>
      <c r="HF29" t="s">
        <v>3</v>
      </c>
      <c r="HM29" t="s">
        <v>3</v>
      </c>
      <c r="HN29" t="s">
        <v>3</v>
      </c>
      <c r="HO29" t="s">
        <v>3</v>
      </c>
      <c r="HP29" t="s">
        <v>3</v>
      </c>
      <c r="HQ29" t="s">
        <v>3</v>
      </c>
      <c r="IK29">
        <v>0</v>
      </c>
    </row>
    <row r="30" spans="1:255" x14ac:dyDescent="0.2">
      <c r="A30" s="2">
        <v>17</v>
      </c>
      <c r="B30" s="2">
        <v>1</v>
      </c>
      <c r="C30" s="2">
        <f>ROW(SmtRes!A17)</f>
        <v>17</v>
      </c>
      <c r="D30" s="2">
        <f>ROW(EtalonRes!A17)</f>
        <v>17</v>
      </c>
      <c r="E30" s="2" t="s">
        <v>26</v>
      </c>
      <c r="F30" s="2" t="s">
        <v>27</v>
      </c>
      <c r="G30" s="2" t="s">
        <v>28</v>
      </c>
      <c r="H30" s="2" t="s">
        <v>29</v>
      </c>
      <c r="I30" s="2">
        <v>3</v>
      </c>
      <c r="J30" s="2">
        <v>0</v>
      </c>
      <c r="K30" s="2">
        <v>3</v>
      </c>
      <c r="L30" s="2"/>
      <c r="M30" s="2"/>
      <c r="N30" s="2"/>
      <c r="O30" s="2">
        <f t="shared" si="21"/>
        <v>67.02</v>
      </c>
      <c r="P30" s="2">
        <f t="shared" si="22"/>
        <v>0</v>
      </c>
      <c r="Q30" s="2">
        <f t="shared" si="23"/>
        <v>48.6</v>
      </c>
      <c r="R30" s="2">
        <f t="shared" si="24"/>
        <v>13.74</v>
      </c>
      <c r="S30" s="2">
        <f t="shared" si="25"/>
        <v>18.420000000000002</v>
      </c>
      <c r="T30" s="2">
        <f t="shared" si="26"/>
        <v>0</v>
      </c>
      <c r="U30" s="2">
        <f t="shared" si="27"/>
        <v>0.90900000000000003</v>
      </c>
      <c r="V30" s="2">
        <f t="shared" si="28"/>
        <v>0.45599999999999996</v>
      </c>
      <c r="W30" s="2">
        <f t="shared" si="29"/>
        <v>0</v>
      </c>
      <c r="X30" s="2">
        <f t="shared" si="30"/>
        <v>0</v>
      </c>
      <c r="Y30" s="2">
        <f t="shared" si="30"/>
        <v>0</v>
      </c>
      <c r="Z30" s="2"/>
      <c r="AA30" s="2">
        <v>109115510</v>
      </c>
      <c r="AB30" s="2">
        <f t="shared" si="31"/>
        <v>22.34</v>
      </c>
      <c r="AC30" s="2">
        <f t="shared" ref="AC30:AC35" si="49">ROUND((ES30),6)</f>
        <v>0</v>
      </c>
      <c r="AD30" s="2">
        <f>ROUND(((ET30)+ROUND(((EU30)*1.6),2)),6)</f>
        <v>16.2</v>
      </c>
      <c r="AE30" s="2">
        <f>ROUND(((EU30)+ROUND(((EU30)*1.6),2)),6)</f>
        <v>4.58</v>
      </c>
      <c r="AF30" s="2">
        <f>ROUND(((EV30)+ROUND(((EV30)*1.6),2)),6)</f>
        <v>6.14</v>
      </c>
      <c r="AG30" s="2">
        <f t="shared" si="32"/>
        <v>0</v>
      </c>
      <c r="AH30" s="2">
        <f t="shared" ref="AH30:AI35" si="50">(EW30)</f>
        <v>0.30299999999999999</v>
      </c>
      <c r="AI30" s="2">
        <f t="shared" si="50"/>
        <v>0.152</v>
      </c>
      <c r="AJ30" s="2">
        <f t="shared" si="33"/>
        <v>0</v>
      </c>
      <c r="AK30" s="2">
        <v>22.33</v>
      </c>
      <c r="AL30" s="2">
        <v>0</v>
      </c>
      <c r="AM30" s="2">
        <v>13.38</v>
      </c>
      <c r="AN30" s="2">
        <v>1.76</v>
      </c>
      <c r="AO30" s="2">
        <v>2.36</v>
      </c>
      <c r="AP30" s="2">
        <v>0</v>
      </c>
      <c r="AQ30" s="2">
        <v>0.30299999999999999</v>
      </c>
      <c r="AR30" s="2">
        <v>0.152</v>
      </c>
      <c r="AS30" s="2">
        <v>0</v>
      </c>
      <c r="AT30" s="2">
        <v>0</v>
      </c>
      <c r="AU30" s="2">
        <v>0</v>
      </c>
      <c r="AV30" s="2">
        <v>1</v>
      </c>
      <c r="AW30" s="2">
        <v>1</v>
      </c>
      <c r="AX30" s="2"/>
      <c r="AY30" s="2"/>
      <c r="AZ30" s="2">
        <v>1</v>
      </c>
      <c r="BA30" s="2">
        <v>1</v>
      </c>
      <c r="BB30" s="2">
        <v>1</v>
      </c>
      <c r="BC30" s="2">
        <v>1</v>
      </c>
      <c r="BD30" s="2" t="s">
        <v>3</v>
      </c>
      <c r="BE30" s="2" t="s">
        <v>3</v>
      </c>
      <c r="BF30" s="2" t="s">
        <v>3</v>
      </c>
      <c r="BG30" s="2" t="s">
        <v>3</v>
      </c>
      <c r="BH30" s="2">
        <v>0</v>
      </c>
      <c r="BI30" s="2">
        <v>1</v>
      </c>
      <c r="BJ30" s="2" t="s">
        <v>30</v>
      </c>
      <c r="BK30" s="2"/>
      <c r="BL30" s="2"/>
      <c r="BM30" s="2">
        <v>700004</v>
      </c>
      <c r="BN30" s="2">
        <v>0</v>
      </c>
      <c r="BO30" s="2" t="s">
        <v>3</v>
      </c>
      <c r="BP30" s="2">
        <v>0</v>
      </c>
      <c r="BQ30" s="2">
        <v>19</v>
      </c>
      <c r="BR30" s="2">
        <v>0</v>
      </c>
      <c r="BS30" s="2">
        <v>1</v>
      </c>
      <c r="BT30" s="2">
        <v>1</v>
      </c>
      <c r="BU30" s="2">
        <v>1</v>
      </c>
      <c r="BV30" s="2">
        <v>1</v>
      </c>
      <c r="BW30" s="2">
        <v>1</v>
      </c>
      <c r="BX30" s="2">
        <v>1</v>
      </c>
      <c r="BY30" s="2" t="s">
        <v>3</v>
      </c>
      <c r="BZ30" s="2">
        <v>0</v>
      </c>
      <c r="CA30" s="2">
        <v>0</v>
      </c>
      <c r="CB30" s="2" t="s">
        <v>3</v>
      </c>
      <c r="CC30" s="2"/>
      <c r="CD30" s="2"/>
      <c r="CE30" s="2">
        <v>0</v>
      </c>
      <c r="CF30" s="2">
        <v>0</v>
      </c>
      <c r="CG30" s="2">
        <v>0</v>
      </c>
      <c r="CH30" s="2"/>
      <c r="CI30" s="2"/>
      <c r="CJ30" s="2"/>
      <c r="CK30" s="2"/>
      <c r="CL30" s="2"/>
      <c r="CM30" s="2">
        <v>0</v>
      </c>
      <c r="CN30" s="2" t="s">
        <v>3</v>
      </c>
      <c r="CO30" s="2">
        <v>0</v>
      </c>
      <c r="CP30" s="2">
        <f t="shared" si="34"/>
        <v>67.02000000000001</v>
      </c>
      <c r="CQ30" s="2">
        <f t="shared" si="35"/>
        <v>0</v>
      </c>
      <c r="CR30" s="2">
        <f t="shared" si="36"/>
        <v>16.2</v>
      </c>
      <c r="CS30" s="2">
        <f t="shared" si="37"/>
        <v>4.58</v>
      </c>
      <c r="CT30" s="2">
        <f t="shared" si="38"/>
        <v>6.14</v>
      </c>
      <c r="CU30" s="2">
        <f t="shared" si="39"/>
        <v>0</v>
      </c>
      <c r="CV30" s="2">
        <f t="shared" si="39"/>
        <v>0.30299999999999999</v>
      </c>
      <c r="CW30" s="2">
        <f t="shared" si="39"/>
        <v>0.152</v>
      </c>
      <c r="CX30" s="2">
        <f t="shared" si="39"/>
        <v>0</v>
      </c>
      <c r="CY30" s="2">
        <f>(((S30+R30)*AT30)/100)</f>
        <v>0</v>
      </c>
      <c r="CZ30" s="2">
        <f>(((S30+R30)*AU30)/100)</f>
        <v>0</v>
      </c>
      <c r="DA30" s="2"/>
      <c r="DB30" s="2"/>
      <c r="DC30" s="2" t="s">
        <v>3</v>
      </c>
      <c r="DD30" s="2" t="s">
        <v>3</v>
      </c>
      <c r="DE30" s="2" t="s">
        <v>3</v>
      </c>
      <c r="DF30" s="2" t="s">
        <v>3</v>
      </c>
      <c r="DG30" s="2" t="s">
        <v>3</v>
      </c>
      <c r="DH30" s="2" t="s">
        <v>3</v>
      </c>
      <c r="DI30" s="2" t="s">
        <v>3</v>
      </c>
      <c r="DJ30" s="2" t="s">
        <v>3</v>
      </c>
      <c r="DK30" s="2" t="s">
        <v>3</v>
      </c>
      <c r="DL30" s="2" t="s">
        <v>3</v>
      </c>
      <c r="DM30" s="2" t="s">
        <v>3</v>
      </c>
      <c r="DN30" s="2">
        <v>0</v>
      </c>
      <c r="DO30" s="2">
        <v>0</v>
      </c>
      <c r="DP30" s="2">
        <v>1</v>
      </c>
      <c r="DQ30" s="2">
        <v>1</v>
      </c>
      <c r="DR30" s="2"/>
      <c r="DS30" s="2"/>
      <c r="DT30" s="2"/>
      <c r="DU30" s="2">
        <v>1013</v>
      </c>
      <c r="DV30" s="2" t="s">
        <v>29</v>
      </c>
      <c r="DW30" s="2" t="s">
        <v>29</v>
      </c>
      <c r="DX30" s="2">
        <v>1</v>
      </c>
      <c r="DY30" s="2"/>
      <c r="DZ30" s="2" t="s">
        <v>3</v>
      </c>
      <c r="EA30" s="2" t="s">
        <v>3</v>
      </c>
      <c r="EB30" s="2" t="s">
        <v>3</v>
      </c>
      <c r="EC30" s="2" t="s">
        <v>3</v>
      </c>
      <c r="ED30" s="2"/>
      <c r="EE30" s="2">
        <v>102157012</v>
      </c>
      <c r="EF30" s="2">
        <v>19</v>
      </c>
      <c r="EG30" s="2" t="s">
        <v>31</v>
      </c>
      <c r="EH30" s="2">
        <v>0</v>
      </c>
      <c r="EI30" s="2" t="s">
        <v>3</v>
      </c>
      <c r="EJ30" s="2">
        <v>1</v>
      </c>
      <c r="EK30" s="2">
        <v>700004</v>
      </c>
      <c r="EL30" s="2" t="s">
        <v>32</v>
      </c>
      <c r="EM30" s="2" t="s">
        <v>33</v>
      </c>
      <c r="EN30" s="2"/>
      <c r="EO30" s="2" t="s">
        <v>3</v>
      </c>
      <c r="EP30" s="2"/>
      <c r="EQ30" s="2">
        <v>0</v>
      </c>
      <c r="ER30" s="2">
        <v>22.33</v>
      </c>
      <c r="ES30" s="2">
        <v>0</v>
      </c>
      <c r="ET30" s="2">
        <v>13.38</v>
      </c>
      <c r="EU30" s="2">
        <v>1.76</v>
      </c>
      <c r="EV30" s="2">
        <v>2.36</v>
      </c>
      <c r="EW30" s="2">
        <v>0.30299999999999999</v>
      </c>
      <c r="EX30" s="2">
        <v>0.152</v>
      </c>
      <c r="EY30" s="2">
        <v>0</v>
      </c>
      <c r="EZ30" s="2"/>
      <c r="FA30" s="2"/>
      <c r="FB30" s="2"/>
      <c r="FC30" s="2"/>
      <c r="FD30" s="2"/>
      <c r="FE30" s="2"/>
      <c r="FF30" s="2"/>
      <c r="FG30" s="2"/>
      <c r="FH30" s="2"/>
      <c r="FI30" s="2"/>
      <c r="FJ30" s="2"/>
      <c r="FK30" s="2"/>
      <c r="FL30" s="2"/>
      <c r="FM30" s="2"/>
      <c r="FN30" s="2"/>
      <c r="FO30" s="2"/>
      <c r="FP30" s="2"/>
      <c r="FQ30" s="2">
        <v>0</v>
      </c>
      <c r="FR30" s="2">
        <f t="shared" si="40"/>
        <v>0</v>
      </c>
      <c r="FS30" s="2">
        <v>0</v>
      </c>
      <c r="FT30" s="2"/>
      <c r="FU30" s="2"/>
      <c r="FV30" s="2"/>
      <c r="FW30" s="2"/>
      <c r="FX30" s="2">
        <v>0</v>
      </c>
      <c r="FY30" s="2">
        <v>0</v>
      </c>
      <c r="FZ30" s="2"/>
      <c r="GA30" s="2" t="s">
        <v>3</v>
      </c>
      <c r="GB30" s="2"/>
      <c r="GC30" s="2"/>
      <c r="GD30" s="2">
        <v>1</v>
      </c>
      <c r="GE30" s="2"/>
      <c r="GF30" s="2">
        <v>1290451366</v>
      </c>
      <c r="GG30" s="2">
        <v>2</v>
      </c>
      <c r="GH30" s="2">
        <v>1</v>
      </c>
      <c r="GI30" s="2">
        <v>-2</v>
      </c>
      <c r="GJ30" s="2">
        <v>0</v>
      </c>
      <c r="GK30" s="2">
        <v>0</v>
      </c>
      <c r="GL30" s="2">
        <f t="shared" si="41"/>
        <v>0</v>
      </c>
      <c r="GM30" s="2">
        <f t="shared" si="42"/>
        <v>67.02</v>
      </c>
      <c r="GN30" s="2">
        <f t="shared" si="43"/>
        <v>67.02</v>
      </c>
      <c r="GO30" s="2">
        <f t="shared" si="44"/>
        <v>0</v>
      </c>
      <c r="GP30" s="2">
        <f t="shared" si="45"/>
        <v>0</v>
      </c>
      <c r="GQ30" s="2"/>
      <c r="GR30" s="2">
        <v>0</v>
      </c>
      <c r="GS30" s="2">
        <v>3</v>
      </c>
      <c r="GT30" s="2">
        <v>0</v>
      </c>
      <c r="GU30" s="2" t="s">
        <v>3</v>
      </c>
      <c r="GV30" s="2">
        <f t="shared" si="46"/>
        <v>0</v>
      </c>
      <c r="GW30" s="2">
        <v>1</v>
      </c>
      <c r="GX30" s="2">
        <f t="shared" si="47"/>
        <v>0</v>
      </c>
      <c r="GY30" s="2"/>
      <c r="GZ30" s="2"/>
      <c r="HA30" s="2">
        <v>0</v>
      </c>
      <c r="HB30" s="2">
        <v>0</v>
      </c>
      <c r="HC30" s="2">
        <f t="shared" si="48"/>
        <v>0</v>
      </c>
      <c r="HD30" s="2">
        <f t="shared" ref="HD30:HD35" si="51">GM30</f>
        <v>67.02</v>
      </c>
      <c r="HE30" s="2" t="s">
        <v>3</v>
      </c>
      <c r="HF30" s="2" t="s">
        <v>3</v>
      </c>
      <c r="HG30" s="2"/>
      <c r="HH30" s="2"/>
      <c r="HI30" s="2"/>
      <c r="HJ30" s="2"/>
      <c r="HK30" s="2"/>
      <c r="HL30" s="2"/>
      <c r="HM30" s="2" t="s">
        <v>3</v>
      </c>
      <c r="HN30" s="2" t="s">
        <v>3</v>
      </c>
      <c r="HO30" s="2" t="s">
        <v>3</v>
      </c>
      <c r="HP30" s="2" t="s">
        <v>3</v>
      </c>
      <c r="HQ30" s="2" t="s">
        <v>3</v>
      </c>
      <c r="HR30" s="2"/>
      <c r="HS30" s="2"/>
      <c r="HT30" s="2"/>
      <c r="HU30" s="2"/>
      <c r="HV30" s="2"/>
      <c r="HW30" s="2"/>
      <c r="HX30" s="2"/>
      <c r="HY30" s="2"/>
      <c r="HZ30" s="2"/>
      <c r="IA30" s="2"/>
      <c r="IB30" s="2"/>
      <c r="IC30" s="2"/>
      <c r="ID30" s="2"/>
      <c r="IE30" s="2"/>
      <c r="IF30" s="2"/>
      <c r="IG30" s="2"/>
      <c r="IH30" s="2"/>
      <c r="II30" s="2"/>
      <c r="IJ30" s="2"/>
      <c r="IK30" s="2">
        <v>0</v>
      </c>
      <c r="IL30" s="2"/>
      <c r="IM30" s="2"/>
      <c r="IN30" s="2"/>
      <c r="IO30" s="2"/>
      <c r="IP30" s="2"/>
      <c r="IQ30" s="2"/>
      <c r="IR30" s="2"/>
      <c r="IS30" s="2"/>
      <c r="IT30" s="2"/>
      <c r="IU30" s="2"/>
    </row>
    <row r="31" spans="1:255" x14ac:dyDescent="0.2">
      <c r="A31">
        <v>17</v>
      </c>
      <c r="B31">
        <v>1</v>
      </c>
      <c r="C31">
        <f>ROW(SmtRes!A20)</f>
        <v>20</v>
      </c>
      <c r="D31">
        <f>ROW(EtalonRes!A20)</f>
        <v>20</v>
      </c>
      <c r="E31" t="s">
        <v>26</v>
      </c>
      <c r="F31" t="s">
        <v>27</v>
      </c>
      <c r="G31" t="s">
        <v>28</v>
      </c>
      <c r="H31" t="s">
        <v>29</v>
      </c>
      <c r="I31">
        <v>3</v>
      </c>
      <c r="J31">
        <v>0</v>
      </c>
      <c r="K31">
        <v>3</v>
      </c>
      <c r="O31">
        <f t="shared" si="21"/>
        <v>1374.58</v>
      </c>
      <c r="P31">
        <f t="shared" si="22"/>
        <v>0</v>
      </c>
      <c r="Q31">
        <f t="shared" si="23"/>
        <v>996.79</v>
      </c>
      <c r="R31">
        <f t="shared" si="24"/>
        <v>281.81</v>
      </c>
      <c r="S31">
        <f t="shared" si="25"/>
        <v>377.79</v>
      </c>
      <c r="T31">
        <f t="shared" si="26"/>
        <v>0</v>
      </c>
      <c r="U31">
        <f t="shared" si="27"/>
        <v>0.90900000000000003</v>
      </c>
      <c r="V31">
        <f t="shared" si="28"/>
        <v>0.45599999999999996</v>
      </c>
      <c r="W31">
        <f t="shared" si="29"/>
        <v>0</v>
      </c>
      <c r="X31">
        <f t="shared" si="30"/>
        <v>0</v>
      </c>
      <c r="Y31">
        <f t="shared" si="30"/>
        <v>0</v>
      </c>
      <c r="AA31">
        <v>109115508</v>
      </c>
      <c r="AB31">
        <f t="shared" si="31"/>
        <v>22.34</v>
      </c>
      <c r="AC31">
        <f t="shared" si="49"/>
        <v>0</v>
      </c>
      <c r="AD31">
        <f>ROUND(((ET31)+ROUND(((EU31)*1.6),2)),6)</f>
        <v>16.2</v>
      </c>
      <c r="AE31">
        <f>ROUND(((EU31)+ROUND(((EU31)*1.6),2)),6)</f>
        <v>4.58</v>
      </c>
      <c r="AF31">
        <f>ROUND(((EV31)+ROUND(((EV31)*1.6),2)),6)</f>
        <v>6.14</v>
      </c>
      <c r="AG31">
        <f t="shared" si="32"/>
        <v>0</v>
      </c>
      <c r="AH31">
        <f t="shared" si="50"/>
        <v>0.30299999999999999</v>
      </c>
      <c r="AI31">
        <f t="shared" si="50"/>
        <v>0.152</v>
      </c>
      <c r="AJ31">
        <f t="shared" si="33"/>
        <v>0</v>
      </c>
      <c r="AK31">
        <v>22.33</v>
      </c>
      <c r="AL31">
        <v>0</v>
      </c>
      <c r="AM31">
        <v>13.38</v>
      </c>
      <c r="AN31">
        <v>1.76</v>
      </c>
      <c r="AO31">
        <v>2.36</v>
      </c>
      <c r="AP31">
        <v>0</v>
      </c>
      <c r="AQ31">
        <v>0.30299999999999999</v>
      </c>
      <c r="AR31">
        <v>0.152</v>
      </c>
      <c r="AS31">
        <v>0</v>
      </c>
      <c r="AT31">
        <v>0</v>
      </c>
      <c r="AU31">
        <v>0</v>
      </c>
      <c r="AV31">
        <v>1</v>
      </c>
      <c r="AW31">
        <v>1</v>
      </c>
      <c r="AZ31">
        <v>1</v>
      </c>
      <c r="BA31">
        <v>20.51</v>
      </c>
      <c r="BB31">
        <v>20.51</v>
      </c>
      <c r="BC31">
        <v>1</v>
      </c>
      <c r="BD31" t="s">
        <v>3</v>
      </c>
      <c r="BE31" t="s">
        <v>3</v>
      </c>
      <c r="BF31" t="s">
        <v>3</v>
      </c>
      <c r="BG31" t="s">
        <v>3</v>
      </c>
      <c r="BH31">
        <v>0</v>
      </c>
      <c r="BI31">
        <v>1</v>
      </c>
      <c r="BJ31" t="s">
        <v>30</v>
      </c>
      <c r="BM31">
        <v>700004</v>
      </c>
      <c r="BN31">
        <v>0</v>
      </c>
      <c r="BO31" t="s">
        <v>3</v>
      </c>
      <c r="BP31">
        <v>0</v>
      </c>
      <c r="BQ31">
        <v>19</v>
      </c>
      <c r="BR31">
        <v>0</v>
      </c>
      <c r="BS31">
        <v>20.51</v>
      </c>
      <c r="BT31">
        <v>1</v>
      </c>
      <c r="BU31">
        <v>1</v>
      </c>
      <c r="BV31">
        <v>1</v>
      </c>
      <c r="BW31">
        <v>1</v>
      </c>
      <c r="BX31">
        <v>1</v>
      </c>
      <c r="BY31" t="s">
        <v>3</v>
      </c>
      <c r="BZ31">
        <v>0</v>
      </c>
      <c r="CA31">
        <v>0</v>
      </c>
      <c r="CB31" t="s">
        <v>3</v>
      </c>
      <c r="CE31">
        <v>0</v>
      </c>
      <c r="CF31">
        <v>0</v>
      </c>
      <c r="CG31">
        <v>0</v>
      </c>
      <c r="CM31">
        <v>0</v>
      </c>
      <c r="CN31" t="s">
        <v>3</v>
      </c>
      <c r="CO31">
        <v>0</v>
      </c>
      <c r="CP31">
        <f t="shared" si="34"/>
        <v>1374.58</v>
      </c>
      <c r="CQ31">
        <f t="shared" si="35"/>
        <v>0</v>
      </c>
      <c r="CR31">
        <f t="shared" si="36"/>
        <v>332.262</v>
      </c>
      <c r="CS31">
        <f t="shared" si="37"/>
        <v>93.935800000000015</v>
      </c>
      <c r="CT31">
        <f t="shared" si="38"/>
        <v>125.9314</v>
      </c>
      <c r="CU31">
        <f t="shared" si="39"/>
        <v>0</v>
      </c>
      <c r="CV31">
        <f t="shared" si="39"/>
        <v>0.30299999999999999</v>
      </c>
      <c r="CW31">
        <f t="shared" si="39"/>
        <v>0.152</v>
      </c>
      <c r="CX31">
        <f t="shared" si="39"/>
        <v>0</v>
      </c>
      <c r="CY31">
        <f>S31*(BZ31/100)</f>
        <v>0</v>
      </c>
      <c r="CZ31">
        <f>S31*(CA31/100)</f>
        <v>0</v>
      </c>
      <c r="DC31" t="s">
        <v>3</v>
      </c>
      <c r="DD31" t="s">
        <v>3</v>
      </c>
      <c r="DE31" t="s">
        <v>3</v>
      </c>
      <c r="DF31" t="s">
        <v>3</v>
      </c>
      <c r="DG31" t="s">
        <v>3</v>
      </c>
      <c r="DH31" t="s">
        <v>3</v>
      </c>
      <c r="DI31" t="s">
        <v>3</v>
      </c>
      <c r="DJ31" t="s">
        <v>3</v>
      </c>
      <c r="DK31" t="s">
        <v>3</v>
      </c>
      <c r="DL31" t="s">
        <v>3</v>
      </c>
      <c r="DM31" t="s">
        <v>3</v>
      </c>
      <c r="DN31">
        <v>0</v>
      </c>
      <c r="DO31">
        <v>0</v>
      </c>
      <c r="DP31">
        <v>1</v>
      </c>
      <c r="DQ31">
        <v>1</v>
      </c>
      <c r="DU31">
        <v>1013</v>
      </c>
      <c r="DV31" t="s">
        <v>29</v>
      </c>
      <c r="DW31" t="s">
        <v>29</v>
      </c>
      <c r="DX31">
        <v>1</v>
      </c>
      <c r="DZ31" t="s">
        <v>3</v>
      </c>
      <c r="EA31" t="s">
        <v>3</v>
      </c>
      <c r="EB31" t="s">
        <v>3</v>
      </c>
      <c r="EC31" t="s">
        <v>3</v>
      </c>
      <c r="EE31">
        <v>102157012</v>
      </c>
      <c r="EF31">
        <v>19</v>
      </c>
      <c r="EG31" t="s">
        <v>31</v>
      </c>
      <c r="EH31">
        <v>0</v>
      </c>
      <c r="EI31" t="s">
        <v>3</v>
      </c>
      <c r="EJ31">
        <v>1</v>
      </c>
      <c r="EK31">
        <v>700004</v>
      </c>
      <c r="EL31" t="s">
        <v>32</v>
      </c>
      <c r="EM31" t="s">
        <v>33</v>
      </c>
      <c r="EO31" t="s">
        <v>3</v>
      </c>
      <c r="EQ31">
        <v>0</v>
      </c>
      <c r="ER31">
        <v>22.33</v>
      </c>
      <c r="ES31">
        <v>0</v>
      </c>
      <c r="ET31">
        <v>13.38</v>
      </c>
      <c r="EU31">
        <v>1.76</v>
      </c>
      <c r="EV31">
        <v>2.36</v>
      </c>
      <c r="EW31">
        <v>0.30299999999999999</v>
      </c>
      <c r="EX31">
        <v>0.152</v>
      </c>
      <c r="EY31">
        <v>0</v>
      </c>
      <c r="FQ31">
        <v>0</v>
      </c>
      <c r="FR31">
        <f t="shared" si="40"/>
        <v>0</v>
      </c>
      <c r="FS31">
        <v>0</v>
      </c>
      <c r="FX31">
        <v>0</v>
      </c>
      <c r="FY31">
        <v>0</v>
      </c>
      <c r="GA31" t="s">
        <v>3</v>
      </c>
      <c r="GD31">
        <v>1</v>
      </c>
      <c r="GF31">
        <v>1290451366</v>
      </c>
      <c r="GG31">
        <v>2</v>
      </c>
      <c r="GH31">
        <v>1</v>
      </c>
      <c r="GI31">
        <v>2</v>
      </c>
      <c r="GJ31">
        <v>0</v>
      </c>
      <c r="GK31">
        <v>0</v>
      </c>
      <c r="GL31">
        <f t="shared" si="41"/>
        <v>0</v>
      </c>
      <c r="GM31">
        <f t="shared" si="42"/>
        <v>1374.58</v>
      </c>
      <c r="GN31">
        <f t="shared" si="43"/>
        <v>1374.58</v>
      </c>
      <c r="GO31">
        <f t="shared" si="44"/>
        <v>0</v>
      </c>
      <c r="GP31">
        <f t="shared" si="45"/>
        <v>0</v>
      </c>
      <c r="GR31">
        <v>0</v>
      </c>
      <c r="GS31">
        <v>3</v>
      </c>
      <c r="GT31">
        <v>0</v>
      </c>
      <c r="GU31" t="s">
        <v>3</v>
      </c>
      <c r="GV31">
        <f t="shared" si="46"/>
        <v>0</v>
      </c>
      <c r="GW31">
        <v>1</v>
      </c>
      <c r="GX31">
        <f t="shared" si="47"/>
        <v>0</v>
      </c>
      <c r="HA31">
        <v>0</v>
      </c>
      <c r="HB31">
        <v>0</v>
      </c>
      <c r="HC31">
        <f t="shared" si="48"/>
        <v>0</v>
      </c>
      <c r="HD31">
        <f t="shared" si="51"/>
        <v>1374.58</v>
      </c>
      <c r="HE31" t="s">
        <v>3</v>
      </c>
      <c r="HF31" t="s">
        <v>3</v>
      </c>
      <c r="HM31" t="s">
        <v>3</v>
      </c>
      <c r="HN31" t="s">
        <v>3</v>
      </c>
      <c r="HO31" t="s">
        <v>3</v>
      </c>
      <c r="HP31" t="s">
        <v>3</v>
      </c>
      <c r="HQ31" t="s">
        <v>3</v>
      </c>
      <c r="IK31">
        <v>0</v>
      </c>
    </row>
    <row r="32" spans="1:255" x14ac:dyDescent="0.2">
      <c r="A32" s="2">
        <v>17</v>
      </c>
      <c r="B32" s="2">
        <v>1</v>
      </c>
      <c r="C32" s="2">
        <f>ROW(SmtRes!A21)</f>
        <v>21</v>
      </c>
      <c r="D32" s="2">
        <f>ROW(EtalonRes!A21)</f>
        <v>21</v>
      </c>
      <c r="E32" s="2" t="s">
        <v>34</v>
      </c>
      <c r="F32" s="2" t="s">
        <v>35</v>
      </c>
      <c r="G32" s="2" t="s">
        <v>36</v>
      </c>
      <c r="H32" s="2" t="s">
        <v>29</v>
      </c>
      <c r="I32" s="2">
        <v>3</v>
      </c>
      <c r="J32" s="2">
        <v>0</v>
      </c>
      <c r="K32" s="2">
        <v>3</v>
      </c>
      <c r="L32" s="2"/>
      <c r="M32" s="2"/>
      <c r="N32" s="2"/>
      <c r="O32" s="2">
        <f t="shared" si="21"/>
        <v>139.11000000000001</v>
      </c>
      <c r="P32" s="2">
        <f t="shared" si="22"/>
        <v>0</v>
      </c>
      <c r="Q32" s="2">
        <f t="shared" si="23"/>
        <v>139.11000000000001</v>
      </c>
      <c r="R32" s="2">
        <f t="shared" si="24"/>
        <v>0</v>
      </c>
      <c r="S32" s="2">
        <f t="shared" si="25"/>
        <v>0</v>
      </c>
      <c r="T32" s="2">
        <f t="shared" si="26"/>
        <v>0</v>
      </c>
      <c r="U32" s="2">
        <f t="shared" si="27"/>
        <v>0</v>
      </c>
      <c r="V32" s="2">
        <f t="shared" si="28"/>
        <v>0</v>
      </c>
      <c r="W32" s="2">
        <f t="shared" si="29"/>
        <v>0</v>
      </c>
      <c r="X32" s="2">
        <f t="shared" si="30"/>
        <v>0</v>
      </c>
      <c r="Y32" s="2">
        <f t="shared" si="30"/>
        <v>0</v>
      </c>
      <c r="Z32" s="2"/>
      <c r="AA32" s="2">
        <v>109115510</v>
      </c>
      <c r="AB32" s="2">
        <f t="shared" si="31"/>
        <v>46.37</v>
      </c>
      <c r="AC32" s="2">
        <f t="shared" si="49"/>
        <v>0</v>
      </c>
      <c r="AD32" s="2">
        <f>ROUND(((ET32)+ROUND(((EU32)*1.85),2)),6)</f>
        <v>46.37</v>
      </c>
      <c r="AE32" s="2">
        <f>ROUND(((EU32)+ROUND(((EU32)*1.85),2)),6)</f>
        <v>0</v>
      </c>
      <c r="AF32" s="2">
        <f>ROUND(((EV32)+ROUND(((EV32)*1.85),2)),6)</f>
        <v>0</v>
      </c>
      <c r="AG32" s="2">
        <f t="shared" si="32"/>
        <v>0</v>
      </c>
      <c r="AH32" s="2">
        <f t="shared" si="50"/>
        <v>0</v>
      </c>
      <c r="AI32" s="2">
        <f t="shared" si="50"/>
        <v>0</v>
      </c>
      <c r="AJ32" s="2">
        <f t="shared" si="33"/>
        <v>0</v>
      </c>
      <c r="AK32" s="2">
        <v>46.37</v>
      </c>
      <c r="AL32" s="2">
        <v>0</v>
      </c>
      <c r="AM32" s="2">
        <v>46.37</v>
      </c>
      <c r="AN32" s="2">
        <v>0</v>
      </c>
      <c r="AO32" s="2">
        <v>0</v>
      </c>
      <c r="AP32" s="2">
        <v>0</v>
      </c>
      <c r="AQ32" s="2">
        <v>0</v>
      </c>
      <c r="AR32" s="2">
        <v>0</v>
      </c>
      <c r="AS32" s="2">
        <v>0</v>
      </c>
      <c r="AT32" s="2">
        <v>0</v>
      </c>
      <c r="AU32" s="2">
        <v>0</v>
      </c>
      <c r="AV32" s="2">
        <v>1</v>
      </c>
      <c r="AW32" s="2">
        <v>1</v>
      </c>
      <c r="AX32" s="2"/>
      <c r="AY32" s="2"/>
      <c r="AZ32" s="2">
        <v>1</v>
      </c>
      <c r="BA32" s="2">
        <v>1</v>
      </c>
      <c r="BB32" s="2">
        <v>1</v>
      </c>
      <c r="BC32" s="2">
        <v>1</v>
      </c>
      <c r="BD32" s="2" t="s">
        <v>3</v>
      </c>
      <c r="BE32" s="2" t="s">
        <v>3</v>
      </c>
      <c r="BF32" s="2" t="s">
        <v>3</v>
      </c>
      <c r="BG32" s="2" t="s">
        <v>3</v>
      </c>
      <c r="BH32" s="2">
        <v>0</v>
      </c>
      <c r="BI32" s="2">
        <v>1</v>
      </c>
      <c r="BJ32" s="2" t="s">
        <v>37</v>
      </c>
      <c r="BK32" s="2"/>
      <c r="BL32" s="2"/>
      <c r="BM32" s="2">
        <v>700001</v>
      </c>
      <c r="BN32" s="2">
        <v>0</v>
      </c>
      <c r="BO32" s="2" t="s">
        <v>3</v>
      </c>
      <c r="BP32" s="2">
        <v>0</v>
      </c>
      <c r="BQ32" s="2">
        <v>10</v>
      </c>
      <c r="BR32" s="2">
        <v>0</v>
      </c>
      <c r="BS32" s="2">
        <v>1</v>
      </c>
      <c r="BT32" s="2">
        <v>1</v>
      </c>
      <c r="BU32" s="2">
        <v>1</v>
      </c>
      <c r="BV32" s="2">
        <v>1</v>
      </c>
      <c r="BW32" s="2">
        <v>1</v>
      </c>
      <c r="BX32" s="2">
        <v>1</v>
      </c>
      <c r="BY32" s="2" t="s">
        <v>3</v>
      </c>
      <c r="BZ32" s="2">
        <v>0</v>
      </c>
      <c r="CA32" s="2">
        <v>0</v>
      </c>
      <c r="CB32" s="2" t="s">
        <v>3</v>
      </c>
      <c r="CC32" s="2"/>
      <c r="CD32" s="2"/>
      <c r="CE32" s="2">
        <v>0</v>
      </c>
      <c r="CF32" s="2">
        <v>0</v>
      </c>
      <c r="CG32" s="2">
        <v>0</v>
      </c>
      <c r="CH32" s="2"/>
      <c r="CI32" s="2"/>
      <c r="CJ32" s="2"/>
      <c r="CK32" s="2"/>
      <c r="CL32" s="2"/>
      <c r="CM32" s="2">
        <v>0</v>
      </c>
      <c r="CN32" s="2" t="s">
        <v>3</v>
      </c>
      <c r="CO32" s="2">
        <v>0</v>
      </c>
      <c r="CP32" s="2">
        <f t="shared" si="34"/>
        <v>139.11000000000001</v>
      </c>
      <c r="CQ32" s="2">
        <f t="shared" si="35"/>
        <v>0</v>
      </c>
      <c r="CR32" s="2">
        <f t="shared" si="36"/>
        <v>46.37</v>
      </c>
      <c r="CS32" s="2">
        <f t="shared" si="37"/>
        <v>0</v>
      </c>
      <c r="CT32" s="2">
        <f t="shared" si="38"/>
        <v>0</v>
      </c>
      <c r="CU32" s="2">
        <f t="shared" si="39"/>
        <v>0</v>
      </c>
      <c r="CV32" s="2">
        <f t="shared" si="39"/>
        <v>0</v>
      </c>
      <c r="CW32" s="2">
        <f t="shared" si="39"/>
        <v>0</v>
      </c>
      <c r="CX32" s="2">
        <f t="shared" si="39"/>
        <v>0</v>
      </c>
      <c r="CY32" s="2">
        <f>(((S32+R32)*AT32)/100)</f>
        <v>0</v>
      </c>
      <c r="CZ32" s="2">
        <f>(((S32+R32)*AU32)/100)</f>
        <v>0</v>
      </c>
      <c r="DA32" s="2"/>
      <c r="DB32" s="2"/>
      <c r="DC32" s="2" t="s">
        <v>3</v>
      </c>
      <c r="DD32" s="2" t="s">
        <v>3</v>
      </c>
      <c r="DE32" s="2" t="s">
        <v>3</v>
      </c>
      <c r="DF32" s="2" t="s">
        <v>3</v>
      </c>
      <c r="DG32" s="2" t="s">
        <v>3</v>
      </c>
      <c r="DH32" s="2" t="s">
        <v>3</v>
      </c>
      <c r="DI32" s="2" t="s">
        <v>3</v>
      </c>
      <c r="DJ32" s="2" t="s">
        <v>3</v>
      </c>
      <c r="DK32" s="2" t="s">
        <v>3</v>
      </c>
      <c r="DL32" s="2" t="s">
        <v>3</v>
      </c>
      <c r="DM32" s="2" t="s">
        <v>3</v>
      </c>
      <c r="DN32" s="2">
        <v>0</v>
      </c>
      <c r="DO32" s="2">
        <v>0</v>
      </c>
      <c r="DP32" s="2">
        <v>1</v>
      </c>
      <c r="DQ32" s="2">
        <v>1</v>
      </c>
      <c r="DR32" s="2"/>
      <c r="DS32" s="2"/>
      <c r="DT32" s="2"/>
      <c r="DU32" s="2">
        <v>1013</v>
      </c>
      <c r="DV32" s="2" t="s">
        <v>29</v>
      </c>
      <c r="DW32" s="2" t="s">
        <v>29</v>
      </c>
      <c r="DX32" s="2">
        <v>1</v>
      </c>
      <c r="DY32" s="2"/>
      <c r="DZ32" s="2" t="s">
        <v>3</v>
      </c>
      <c r="EA32" s="2" t="s">
        <v>3</v>
      </c>
      <c r="EB32" s="2" t="s">
        <v>3</v>
      </c>
      <c r="EC32" s="2" t="s">
        <v>3</v>
      </c>
      <c r="ED32" s="2"/>
      <c r="EE32" s="2">
        <v>102156762</v>
      </c>
      <c r="EF32" s="2">
        <v>10</v>
      </c>
      <c r="EG32" s="2" t="s">
        <v>38</v>
      </c>
      <c r="EH32" s="2">
        <v>0</v>
      </c>
      <c r="EI32" s="2" t="s">
        <v>3</v>
      </c>
      <c r="EJ32" s="2">
        <v>1</v>
      </c>
      <c r="EK32" s="2">
        <v>700001</v>
      </c>
      <c r="EL32" s="2" t="s">
        <v>39</v>
      </c>
      <c r="EM32" s="2" t="s">
        <v>40</v>
      </c>
      <c r="EN32" s="2"/>
      <c r="EO32" s="2" t="s">
        <v>3</v>
      </c>
      <c r="EP32" s="2"/>
      <c r="EQ32" s="2">
        <v>0</v>
      </c>
      <c r="ER32" s="2">
        <v>46.37</v>
      </c>
      <c r="ES32" s="2">
        <v>0</v>
      </c>
      <c r="ET32" s="2">
        <v>46.37</v>
      </c>
      <c r="EU32" s="2">
        <v>0</v>
      </c>
      <c r="EV32" s="2">
        <v>0</v>
      </c>
      <c r="EW32" s="2">
        <v>0</v>
      </c>
      <c r="EX32" s="2">
        <v>0</v>
      </c>
      <c r="EY32" s="2">
        <v>0</v>
      </c>
      <c r="EZ32" s="2"/>
      <c r="FA32" s="2"/>
      <c r="FB32" s="2"/>
      <c r="FC32" s="2"/>
      <c r="FD32" s="2"/>
      <c r="FE32" s="2"/>
      <c r="FF32" s="2"/>
      <c r="FG32" s="2"/>
      <c r="FH32" s="2"/>
      <c r="FI32" s="2"/>
      <c r="FJ32" s="2"/>
      <c r="FK32" s="2"/>
      <c r="FL32" s="2"/>
      <c r="FM32" s="2"/>
      <c r="FN32" s="2"/>
      <c r="FO32" s="2"/>
      <c r="FP32" s="2"/>
      <c r="FQ32" s="2">
        <v>0</v>
      </c>
      <c r="FR32" s="2">
        <f t="shared" si="40"/>
        <v>0</v>
      </c>
      <c r="FS32" s="2">
        <v>0</v>
      </c>
      <c r="FT32" s="2"/>
      <c r="FU32" s="2"/>
      <c r="FV32" s="2"/>
      <c r="FW32" s="2"/>
      <c r="FX32" s="2">
        <v>0</v>
      </c>
      <c r="FY32" s="2">
        <v>0</v>
      </c>
      <c r="FZ32" s="2"/>
      <c r="GA32" s="2" t="s">
        <v>3</v>
      </c>
      <c r="GB32" s="2"/>
      <c r="GC32" s="2"/>
      <c r="GD32" s="2">
        <v>1</v>
      </c>
      <c r="GE32" s="2"/>
      <c r="GF32" s="2">
        <v>-483719473</v>
      </c>
      <c r="GG32" s="2">
        <v>2</v>
      </c>
      <c r="GH32" s="2">
        <v>1</v>
      </c>
      <c r="GI32" s="2">
        <v>-2</v>
      </c>
      <c r="GJ32" s="2">
        <v>0</v>
      </c>
      <c r="GK32" s="2">
        <v>0</v>
      </c>
      <c r="GL32" s="2">
        <f t="shared" si="41"/>
        <v>0</v>
      </c>
      <c r="GM32" s="2">
        <f t="shared" si="42"/>
        <v>139.11000000000001</v>
      </c>
      <c r="GN32" s="2">
        <f t="shared" si="43"/>
        <v>139.11000000000001</v>
      </c>
      <c r="GO32" s="2">
        <f t="shared" si="44"/>
        <v>0</v>
      </c>
      <c r="GP32" s="2">
        <f t="shared" si="45"/>
        <v>0</v>
      </c>
      <c r="GQ32" s="2"/>
      <c r="GR32" s="2">
        <v>0</v>
      </c>
      <c r="GS32" s="2">
        <v>3</v>
      </c>
      <c r="GT32" s="2">
        <v>0</v>
      </c>
      <c r="GU32" s="2" t="s">
        <v>3</v>
      </c>
      <c r="GV32" s="2">
        <f t="shared" si="46"/>
        <v>0</v>
      </c>
      <c r="GW32" s="2">
        <v>1</v>
      </c>
      <c r="GX32" s="2">
        <f t="shared" si="47"/>
        <v>0</v>
      </c>
      <c r="GY32" s="2"/>
      <c r="GZ32" s="2"/>
      <c r="HA32" s="2">
        <v>0</v>
      </c>
      <c r="HB32" s="2">
        <v>0</v>
      </c>
      <c r="HC32" s="2">
        <f t="shared" si="48"/>
        <v>0</v>
      </c>
      <c r="HD32" s="2">
        <f t="shared" si="51"/>
        <v>139.11000000000001</v>
      </c>
      <c r="HE32" s="2" t="s">
        <v>3</v>
      </c>
      <c r="HF32" s="2" t="s">
        <v>3</v>
      </c>
      <c r="HG32" s="2"/>
      <c r="HH32" s="2"/>
      <c r="HI32" s="2"/>
      <c r="HJ32" s="2"/>
      <c r="HK32" s="2"/>
      <c r="HL32" s="2"/>
      <c r="HM32" s="2" t="s">
        <v>3</v>
      </c>
      <c r="HN32" s="2" t="s">
        <v>3</v>
      </c>
      <c r="HO32" s="2" t="s">
        <v>3</v>
      </c>
      <c r="HP32" s="2" t="s">
        <v>3</v>
      </c>
      <c r="HQ32" s="2" t="s">
        <v>3</v>
      </c>
      <c r="HR32" s="2"/>
      <c r="HS32" s="2"/>
      <c r="HT32" s="2"/>
      <c r="HU32" s="2"/>
      <c r="HV32" s="2"/>
      <c r="HW32" s="2"/>
      <c r="HX32" s="2"/>
      <c r="HY32" s="2"/>
      <c r="HZ32" s="2"/>
      <c r="IA32" s="2"/>
      <c r="IB32" s="2"/>
      <c r="IC32" s="2"/>
      <c r="ID32" s="2"/>
      <c r="IE32" s="2"/>
      <c r="IF32" s="2"/>
      <c r="IG32" s="2"/>
      <c r="IH32" s="2"/>
      <c r="II32" s="2"/>
      <c r="IJ32" s="2"/>
      <c r="IK32" s="2">
        <v>0</v>
      </c>
      <c r="IL32" s="2"/>
      <c r="IM32" s="2"/>
      <c r="IN32" s="2"/>
      <c r="IO32" s="2"/>
      <c r="IP32" s="2"/>
      <c r="IQ32" s="2"/>
      <c r="IR32" s="2"/>
      <c r="IS32" s="2"/>
      <c r="IT32" s="2"/>
      <c r="IU32" s="2"/>
    </row>
    <row r="33" spans="1:255" x14ac:dyDescent="0.2">
      <c r="A33">
        <v>17</v>
      </c>
      <c r="B33">
        <v>1</v>
      </c>
      <c r="C33">
        <f>ROW(SmtRes!A22)</f>
        <v>22</v>
      </c>
      <c r="D33">
        <f>ROW(EtalonRes!A22)</f>
        <v>22</v>
      </c>
      <c r="E33" t="s">
        <v>34</v>
      </c>
      <c r="F33" t="s">
        <v>35</v>
      </c>
      <c r="G33" t="s">
        <v>36</v>
      </c>
      <c r="H33" t="s">
        <v>29</v>
      </c>
      <c r="I33">
        <v>3</v>
      </c>
      <c r="J33">
        <v>0</v>
      </c>
      <c r="K33">
        <v>3</v>
      </c>
      <c r="O33">
        <f t="shared" si="21"/>
        <v>2512.33</v>
      </c>
      <c r="P33">
        <f t="shared" si="22"/>
        <v>0</v>
      </c>
      <c r="Q33">
        <f t="shared" si="23"/>
        <v>2512.33</v>
      </c>
      <c r="R33">
        <f t="shared" si="24"/>
        <v>0</v>
      </c>
      <c r="S33">
        <f t="shared" si="25"/>
        <v>0</v>
      </c>
      <c r="T33">
        <f t="shared" si="26"/>
        <v>0</v>
      </c>
      <c r="U33">
        <f t="shared" si="27"/>
        <v>0</v>
      </c>
      <c r="V33">
        <f t="shared" si="28"/>
        <v>0</v>
      </c>
      <c r="W33">
        <f t="shared" si="29"/>
        <v>0</v>
      </c>
      <c r="X33">
        <f t="shared" si="30"/>
        <v>0</v>
      </c>
      <c r="Y33">
        <f t="shared" si="30"/>
        <v>0</v>
      </c>
      <c r="AA33">
        <v>109115508</v>
      </c>
      <c r="AB33">
        <f t="shared" si="31"/>
        <v>46.37</v>
      </c>
      <c r="AC33">
        <f t="shared" si="49"/>
        <v>0</v>
      </c>
      <c r="AD33">
        <f>ROUND(((ET33)+ROUND(((EU33)*1.85),2)),6)</f>
        <v>46.37</v>
      </c>
      <c r="AE33">
        <f>ROUND(((EU33)+ROUND(((EU33)*1.85),2)),6)</f>
        <v>0</v>
      </c>
      <c r="AF33">
        <f>ROUND(((EV33)+ROUND(((EV33)*1.85),2)),6)</f>
        <v>0</v>
      </c>
      <c r="AG33">
        <f t="shared" si="32"/>
        <v>0</v>
      </c>
      <c r="AH33">
        <f t="shared" si="50"/>
        <v>0</v>
      </c>
      <c r="AI33">
        <f t="shared" si="50"/>
        <v>0</v>
      </c>
      <c r="AJ33">
        <f t="shared" si="33"/>
        <v>0</v>
      </c>
      <c r="AK33">
        <v>46.37</v>
      </c>
      <c r="AL33">
        <v>0</v>
      </c>
      <c r="AM33">
        <v>46.37</v>
      </c>
      <c r="AN33">
        <v>0</v>
      </c>
      <c r="AO33">
        <v>0</v>
      </c>
      <c r="AP33">
        <v>0</v>
      </c>
      <c r="AQ33">
        <v>0</v>
      </c>
      <c r="AR33">
        <v>0</v>
      </c>
      <c r="AS33">
        <v>0</v>
      </c>
      <c r="AT33">
        <v>0</v>
      </c>
      <c r="AU33">
        <v>0</v>
      </c>
      <c r="AV33">
        <v>1</v>
      </c>
      <c r="AW33">
        <v>1</v>
      </c>
      <c r="AZ33">
        <v>1</v>
      </c>
      <c r="BA33">
        <v>18.059999999999999</v>
      </c>
      <c r="BB33">
        <v>18.059999999999999</v>
      </c>
      <c r="BC33">
        <v>1</v>
      </c>
      <c r="BD33" t="s">
        <v>3</v>
      </c>
      <c r="BE33" t="s">
        <v>3</v>
      </c>
      <c r="BF33" t="s">
        <v>3</v>
      </c>
      <c r="BG33" t="s">
        <v>3</v>
      </c>
      <c r="BH33">
        <v>0</v>
      </c>
      <c r="BI33">
        <v>1</v>
      </c>
      <c r="BJ33" t="s">
        <v>37</v>
      </c>
      <c r="BM33">
        <v>700001</v>
      </c>
      <c r="BN33">
        <v>0</v>
      </c>
      <c r="BO33" t="s">
        <v>3</v>
      </c>
      <c r="BP33">
        <v>0</v>
      </c>
      <c r="BQ33">
        <v>10</v>
      </c>
      <c r="BR33">
        <v>0</v>
      </c>
      <c r="BS33">
        <v>18.059999999999999</v>
      </c>
      <c r="BT33">
        <v>1</v>
      </c>
      <c r="BU33">
        <v>1</v>
      </c>
      <c r="BV33">
        <v>1</v>
      </c>
      <c r="BW33">
        <v>1</v>
      </c>
      <c r="BX33">
        <v>1</v>
      </c>
      <c r="BY33" t="s">
        <v>3</v>
      </c>
      <c r="BZ33">
        <v>0</v>
      </c>
      <c r="CA33">
        <v>0</v>
      </c>
      <c r="CB33" t="s">
        <v>3</v>
      </c>
      <c r="CE33">
        <v>0</v>
      </c>
      <c r="CF33">
        <v>0</v>
      </c>
      <c r="CG33">
        <v>0</v>
      </c>
      <c r="CM33">
        <v>0</v>
      </c>
      <c r="CN33" t="s">
        <v>3</v>
      </c>
      <c r="CO33">
        <v>0</v>
      </c>
      <c r="CP33">
        <f t="shared" si="34"/>
        <v>2512.33</v>
      </c>
      <c r="CQ33">
        <f t="shared" si="35"/>
        <v>0</v>
      </c>
      <c r="CR33">
        <f t="shared" si="36"/>
        <v>837.44219999999984</v>
      </c>
      <c r="CS33">
        <f t="shared" si="37"/>
        <v>0</v>
      </c>
      <c r="CT33">
        <f t="shared" si="38"/>
        <v>0</v>
      </c>
      <c r="CU33">
        <f t="shared" si="39"/>
        <v>0</v>
      </c>
      <c r="CV33">
        <f t="shared" si="39"/>
        <v>0</v>
      </c>
      <c r="CW33">
        <f t="shared" si="39"/>
        <v>0</v>
      </c>
      <c r="CX33">
        <f t="shared" si="39"/>
        <v>0</v>
      </c>
      <c r="CY33">
        <f>S33*(BZ33/100)</f>
        <v>0</v>
      </c>
      <c r="CZ33">
        <f>S33*(CA33/100)</f>
        <v>0</v>
      </c>
      <c r="DC33" t="s">
        <v>3</v>
      </c>
      <c r="DD33" t="s">
        <v>3</v>
      </c>
      <c r="DE33" t="s">
        <v>3</v>
      </c>
      <c r="DF33" t="s">
        <v>3</v>
      </c>
      <c r="DG33" t="s">
        <v>3</v>
      </c>
      <c r="DH33" t="s">
        <v>3</v>
      </c>
      <c r="DI33" t="s">
        <v>3</v>
      </c>
      <c r="DJ33" t="s">
        <v>3</v>
      </c>
      <c r="DK33" t="s">
        <v>3</v>
      </c>
      <c r="DL33" t="s">
        <v>3</v>
      </c>
      <c r="DM33" t="s">
        <v>3</v>
      </c>
      <c r="DN33">
        <v>0</v>
      </c>
      <c r="DO33">
        <v>0</v>
      </c>
      <c r="DP33">
        <v>1</v>
      </c>
      <c r="DQ33">
        <v>1</v>
      </c>
      <c r="DU33">
        <v>1013</v>
      </c>
      <c r="DV33" t="s">
        <v>29</v>
      </c>
      <c r="DW33" t="s">
        <v>29</v>
      </c>
      <c r="DX33">
        <v>1</v>
      </c>
      <c r="DZ33" t="s">
        <v>3</v>
      </c>
      <c r="EA33" t="s">
        <v>3</v>
      </c>
      <c r="EB33" t="s">
        <v>3</v>
      </c>
      <c r="EC33" t="s">
        <v>3</v>
      </c>
      <c r="EE33">
        <v>102156762</v>
      </c>
      <c r="EF33">
        <v>10</v>
      </c>
      <c r="EG33" t="s">
        <v>38</v>
      </c>
      <c r="EH33">
        <v>0</v>
      </c>
      <c r="EI33" t="s">
        <v>3</v>
      </c>
      <c r="EJ33">
        <v>1</v>
      </c>
      <c r="EK33">
        <v>700001</v>
      </c>
      <c r="EL33" t="s">
        <v>39</v>
      </c>
      <c r="EM33" t="s">
        <v>40</v>
      </c>
      <c r="EO33" t="s">
        <v>3</v>
      </c>
      <c r="EQ33">
        <v>0</v>
      </c>
      <c r="ER33">
        <v>46.37</v>
      </c>
      <c r="ES33">
        <v>0</v>
      </c>
      <c r="ET33">
        <v>46.37</v>
      </c>
      <c r="EU33">
        <v>0</v>
      </c>
      <c r="EV33">
        <v>0</v>
      </c>
      <c r="EW33">
        <v>0</v>
      </c>
      <c r="EX33">
        <v>0</v>
      </c>
      <c r="EY33">
        <v>0</v>
      </c>
      <c r="FQ33">
        <v>0</v>
      </c>
      <c r="FR33">
        <f t="shared" si="40"/>
        <v>0</v>
      </c>
      <c r="FS33">
        <v>0</v>
      </c>
      <c r="FX33">
        <v>0</v>
      </c>
      <c r="FY33">
        <v>0</v>
      </c>
      <c r="GA33" t="s">
        <v>3</v>
      </c>
      <c r="GD33">
        <v>1</v>
      </c>
      <c r="GF33">
        <v>-483719473</v>
      </c>
      <c r="GG33">
        <v>2</v>
      </c>
      <c r="GH33">
        <v>1</v>
      </c>
      <c r="GI33">
        <v>2</v>
      </c>
      <c r="GJ33">
        <v>0</v>
      </c>
      <c r="GK33">
        <v>0</v>
      </c>
      <c r="GL33">
        <f t="shared" si="41"/>
        <v>0</v>
      </c>
      <c r="GM33">
        <f t="shared" si="42"/>
        <v>2512.33</v>
      </c>
      <c r="GN33">
        <f t="shared" si="43"/>
        <v>2512.33</v>
      </c>
      <c r="GO33">
        <f t="shared" si="44"/>
        <v>0</v>
      </c>
      <c r="GP33">
        <f t="shared" si="45"/>
        <v>0</v>
      </c>
      <c r="GR33">
        <v>0</v>
      </c>
      <c r="GS33">
        <v>3</v>
      </c>
      <c r="GT33">
        <v>0</v>
      </c>
      <c r="GU33" t="s">
        <v>3</v>
      </c>
      <c r="GV33">
        <f t="shared" si="46"/>
        <v>0</v>
      </c>
      <c r="GW33">
        <v>1</v>
      </c>
      <c r="GX33">
        <f t="shared" si="47"/>
        <v>0</v>
      </c>
      <c r="HA33">
        <v>0</v>
      </c>
      <c r="HB33">
        <v>0</v>
      </c>
      <c r="HC33">
        <f t="shared" si="48"/>
        <v>0</v>
      </c>
      <c r="HD33">
        <f t="shared" si="51"/>
        <v>2512.33</v>
      </c>
      <c r="HE33" t="s">
        <v>3</v>
      </c>
      <c r="HF33" t="s">
        <v>3</v>
      </c>
      <c r="HM33" t="s">
        <v>3</v>
      </c>
      <c r="HN33" t="s">
        <v>3</v>
      </c>
      <c r="HO33" t="s">
        <v>3</v>
      </c>
      <c r="HP33" t="s">
        <v>3</v>
      </c>
      <c r="HQ33" t="s">
        <v>3</v>
      </c>
      <c r="IK33">
        <v>0</v>
      </c>
    </row>
    <row r="34" spans="1:255" x14ac:dyDescent="0.2">
      <c r="A34" s="2">
        <v>17</v>
      </c>
      <c r="B34" s="2">
        <v>1</v>
      </c>
      <c r="C34" s="2">
        <f>ROW(SmtRes!A25)</f>
        <v>25</v>
      </c>
      <c r="D34" s="2">
        <f>ROW(EtalonRes!A25)</f>
        <v>25</v>
      </c>
      <c r="E34" s="2" t="s">
        <v>41</v>
      </c>
      <c r="F34" s="2" t="s">
        <v>42</v>
      </c>
      <c r="G34" s="2" t="s">
        <v>43</v>
      </c>
      <c r="H34" s="2" t="s">
        <v>29</v>
      </c>
      <c r="I34" s="2">
        <v>3</v>
      </c>
      <c r="J34" s="2">
        <v>0</v>
      </c>
      <c r="K34" s="2">
        <v>3</v>
      </c>
      <c r="L34" s="2"/>
      <c r="M34" s="2"/>
      <c r="N34" s="2"/>
      <c r="O34" s="2">
        <f t="shared" si="21"/>
        <v>67.02</v>
      </c>
      <c r="P34" s="2">
        <f t="shared" si="22"/>
        <v>0</v>
      </c>
      <c r="Q34" s="2">
        <f t="shared" si="23"/>
        <v>48.6</v>
      </c>
      <c r="R34" s="2">
        <f t="shared" si="24"/>
        <v>13.74</v>
      </c>
      <c r="S34" s="2">
        <f t="shared" si="25"/>
        <v>18.420000000000002</v>
      </c>
      <c r="T34" s="2">
        <f t="shared" si="26"/>
        <v>0</v>
      </c>
      <c r="U34" s="2">
        <f t="shared" si="27"/>
        <v>0.90900000000000003</v>
      </c>
      <c r="V34" s="2">
        <f t="shared" si="28"/>
        <v>0.45599999999999996</v>
      </c>
      <c r="W34" s="2">
        <f t="shared" si="29"/>
        <v>0</v>
      </c>
      <c r="X34" s="2">
        <f t="shared" si="30"/>
        <v>0</v>
      </c>
      <c r="Y34" s="2">
        <f t="shared" si="30"/>
        <v>0</v>
      </c>
      <c r="Z34" s="2"/>
      <c r="AA34" s="2">
        <v>109115510</v>
      </c>
      <c r="AB34" s="2">
        <f t="shared" si="31"/>
        <v>22.34</v>
      </c>
      <c r="AC34" s="2">
        <f t="shared" si="49"/>
        <v>0</v>
      </c>
      <c r="AD34" s="2">
        <f>ROUND(((ET34)+ROUND(((EU34)*1.6),2)),6)</f>
        <v>16.2</v>
      </c>
      <c r="AE34" s="2">
        <f>ROUND(((EU34)+ROUND(((EU34)*1.6),2)),6)</f>
        <v>4.58</v>
      </c>
      <c r="AF34" s="2">
        <f>ROUND(((EV34)+ROUND(((EV34)*1.6),2)),6)</f>
        <v>6.14</v>
      </c>
      <c r="AG34" s="2">
        <f t="shared" si="32"/>
        <v>0</v>
      </c>
      <c r="AH34" s="2">
        <f t="shared" si="50"/>
        <v>0.30299999999999999</v>
      </c>
      <c r="AI34" s="2">
        <f t="shared" si="50"/>
        <v>0.152</v>
      </c>
      <c r="AJ34" s="2">
        <f t="shared" si="33"/>
        <v>0</v>
      </c>
      <c r="AK34" s="2">
        <v>22.33</v>
      </c>
      <c r="AL34" s="2">
        <v>0</v>
      </c>
      <c r="AM34" s="2">
        <v>13.38</v>
      </c>
      <c r="AN34" s="2">
        <v>1.76</v>
      </c>
      <c r="AO34" s="2">
        <v>2.36</v>
      </c>
      <c r="AP34" s="2">
        <v>0</v>
      </c>
      <c r="AQ34" s="2">
        <v>0.30299999999999999</v>
      </c>
      <c r="AR34" s="2">
        <v>0.152</v>
      </c>
      <c r="AS34" s="2">
        <v>0</v>
      </c>
      <c r="AT34" s="2">
        <v>0</v>
      </c>
      <c r="AU34" s="2">
        <v>0</v>
      </c>
      <c r="AV34" s="2">
        <v>1</v>
      </c>
      <c r="AW34" s="2">
        <v>1</v>
      </c>
      <c r="AX34" s="2"/>
      <c r="AY34" s="2"/>
      <c r="AZ34" s="2">
        <v>1</v>
      </c>
      <c r="BA34" s="2">
        <v>1</v>
      </c>
      <c r="BB34" s="2">
        <v>1</v>
      </c>
      <c r="BC34" s="2">
        <v>1</v>
      </c>
      <c r="BD34" s="2" t="s">
        <v>3</v>
      </c>
      <c r="BE34" s="2" t="s">
        <v>3</v>
      </c>
      <c r="BF34" s="2" t="s">
        <v>3</v>
      </c>
      <c r="BG34" s="2" t="s">
        <v>3</v>
      </c>
      <c r="BH34" s="2">
        <v>0</v>
      </c>
      <c r="BI34" s="2">
        <v>1</v>
      </c>
      <c r="BJ34" s="2" t="s">
        <v>44</v>
      </c>
      <c r="BK34" s="2"/>
      <c r="BL34" s="2"/>
      <c r="BM34" s="2">
        <v>700004</v>
      </c>
      <c r="BN34" s="2">
        <v>0</v>
      </c>
      <c r="BO34" s="2" t="s">
        <v>3</v>
      </c>
      <c r="BP34" s="2">
        <v>0</v>
      </c>
      <c r="BQ34" s="2">
        <v>19</v>
      </c>
      <c r="BR34" s="2">
        <v>0</v>
      </c>
      <c r="BS34" s="2">
        <v>1</v>
      </c>
      <c r="BT34" s="2">
        <v>1</v>
      </c>
      <c r="BU34" s="2">
        <v>1</v>
      </c>
      <c r="BV34" s="2">
        <v>1</v>
      </c>
      <c r="BW34" s="2">
        <v>1</v>
      </c>
      <c r="BX34" s="2">
        <v>1</v>
      </c>
      <c r="BY34" s="2" t="s">
        <v>3</v>
      </c>
      <c r="BZ34" s="2">
        <v>0</v>
      </c>
      <c r="CA34" s="2">
        <v>0</v>
      </c>
      <c r="CB34" s="2" t="s">
        <v>3</v>
      </c>
      <c r="CC34" s="2"/>
      <c r="CD34" s="2"/>
      <c r="CE34" s="2">
        <v>0</v>
      </c>
      <c r="CF34" s="2">
        <v>0</v>
      </c>
      <c r="CG34" s="2">
        <v>0</v>
      </c>
      <c r="CH34" s="2"/>
      <c r="CI34" s="2"/>
      <c r="CJ34" s="2"/>
      <c r="CK34" s="2"/>
      <c r="CL34" s="2"/>
      <c r="CM34" s="2">
        <v>0</v>
      </c>
      <c r="CN34" s="2" t="s">
        <v>3</v>
      </c>
      <c r="CO34" s="2">
        <v>0</v>
      </c>
      <c r="CP34" s="2">
        <f t="shared" si="34"/>
        <v>67.02000000000001</v>
      </c>
      <c r="CQ34" s="2">
        <f t="shared" si="35"/>
        <v>0</v>
      </c>
      <c r="CR34" s="2">
        <f t="shared" si="36"/>
        <v>16.2</v>
      </c>
      <c r="CS34" s="2">
        <f t="shared" si="37"/>
        <v>4.58</v>
      </c>
      <c r="CT34" s="2">
        <f t="shared" si="38"/>
        <v>6.14</v>
      </c>
      <c r="CU34" s="2">
        <f t="shared" si="39"/>
        <v>0</v>
      </c>
      <c r="CV34" s="2">
        <f t="shared" si="39"/>
        <v>0.30299999999999999</v>
      </c>
      <c r="CW34" s="2">
        <f t="shared" si="39"/>
        <v>0.152</v>
      </c>
      <c r="CX34" s="2">
        <f t="shared" si="39"/>
        <v>0</v>
      </c>
      <c r="CY34" s="2">
        <f>(((S34+R34)*AT34)/100)</f>
        <v>0</v>
      </c>
      <c r="CZ34" s="2">
        <f>(((S34+R34)*AU34)/100)</f>
        <v>0</v>
      </c>
      <c r="DA34" s="2"/>
      <c r="DB34" s="2"/>
      <c r="DC34" s="2" t="s">
        <v>3</v>
      </c>
      <c r="DD34" s="2" t="s">
        <v>3</v>
      </c>
      <c r="DE34" s="2" t="s">
        <v>3</v>
      </c>
      <c r="DF34" s="2" t="s">
        <v>3</v>
      </c>
      <c r="DG34" s="2" t="s">
        <v>3</v>
      </c>
      <c r="DH34" s="2" t="s">
        <v>3</v>
      </c>
      <c r="DI34" s="2" t="s">
        <v>3</v>
      </c>
      <c r="DJ34" s="2" t="s">
        <v>3</v>
      </c>
      <c r="DK34" s="2" t="s">
        <v>3</v>
      </c>
      <c r="DL34" s="2" t="s">
        <v>3</v>
      </c>
      <c r="DM34" s="2" t="s">
        <v>3</v>
      </c>
      <c r="DN34" s="2">
        <v>0</v>
      </c>
      <c r="DO34" s="2">
        <v>0</v>
      </c>
      <c r="DP34" s="2">
        <v>1</v>
      </c>
      <c r="DQ34" s="2">
        <v>1</v>
      </c>
      <c r="DR34" s="2"/>
      <c r="DS34" s="2"/>
      <c r="DT34" s="2"/>
      <c r="DU34" s="2">
        <v>1013</v>
      </c>
      <c r="DV34" s="2" t="s">
        <v>29</v>
      </c>
      <c r="DW34" s="2" t="s">
        <v>29</v>
      </c>
      <c r="DX34" s="2">
        <v>1</v>
      </c>
      <c r="DY34" s="2"/>
      <c r="DZ34" s="2" t="s">
        <v>3</v>
      </c>
      <c r="EA34" s="2" t="s">
        <v>3</v>
      </c>
      <c r="EB34" s="2" t="s">
        <v>3</v>
      </c>
      <c r="EC34" s="2" t="s">
        <v>3</v>
      </c>
      <c r="ED34" s="2"/>
      <c r="EE34" s="2">
        <v>102157012</v>
      </c>
      <c r="EF34" s="2">
        <v>19</v>
      </c>
      <c r="EG34" s="2" t="s">
        <v>31</v>
      </c>
      <c r="EH34" s="2">
        <v>0</v>
      </c>
      <c r="EI34" s="2" t="s">
        <v>3</v>
      </c>
      <c r="EJ34" s="2">
        <v>1</v>
      </c>
      <c r="EK34" s="2">
        <v>700004</v>
      </c>
      <c r="EL34" s="2" t="s">
        <v>32</v>
      </c>
      <c r="EM34" s="2" t="s">
        <v>33</v>
      </c>
      <c r="EN34" s="2"/>
      <c r="EO34" s="2" t="s">
        <v>3</v>
      </c>
      <c r="EP34" s="2"/>
      <c r="EQ34" s="2">
        <v>0</v>
      </c>
      <c r="ER34" s="2">
        <v>22.33</v>
      </c>
      <c r="ES34" s="2">
        <v>0</v>
      </c>
      <c r="ET34" s="2">
        <v>13.38</v>
      </c>
      <c r="EU34" s="2">
        <v>1.76</v>
      </c>
      <c r="EV34" s="2">
        <v>2.36</v>
      </c>
      <c r="EW34" s="2">
        <v>0.30299999999999999</v>
      </c>
      <c r="EX34" s="2">
        <v>0.152</v>
      </c>
      <c r="EY34" s="2">
        <v>0</v>
      </c>
      <c r="EZ34" s="2"/>
      <c r="FA34" s="2"/>
      <c r="FB34" s="2"/>
      <c r="FC34" s="2"/>
      <c r="FD34" s="2"/>
      <c r="FE34" s="2"/>
      <c r="FF34" s="2"/>
      <c r="FG34" s="2"/>
      <c r="FH34" s="2"/>
      <c r="FI34" s="2"/>
      <c r="FJ34" s="2"/>
      <c r="FK34" s="2"/>
      <c r="FL34" s="2"/>
      <c r="FM34" s="2"/>
      <c r="FN34" s="2"/>
      <c r="FO34" s="2"/>
      <c r="FP34" s="2"/>
      <c r="FQ34" s="2">
        <v>0</v>
      </c>
      <c r="FR34" s="2">
        <f t="shared" si="40"/>
        <v>0</v>
      </c>
      <c r="FS34" s="2">
        <v>0</v>
      </c>
      <c r="FT34" s="2"/>
      <c r="FU34" s="2"/>
      <c r="FV34" s="2"/>
      <c r="FW34" s="2"/>
      <c r="FX34" s="2">
        <v>0</v>
      </c>
      <c r="FY34" s="2">
        <v>0</v>
      </c>
      <c r="FZ34" s="2"/>
      <c r="GA34" s="2" t="s">
        <v>3</v>
      </c>
      <c r="GB34" s="2"/>
      <c r="GC34" s="2"/>
      <c r="GD34" s="2">
        <v>1</v>
      </c>
      <c r="GE34" s="2"/>
      <c r="GF34" s="2">
        <v>-1326867852</v>
      </c>
      <c r="GG34" s="2">
        <v>2</v>
      </c>
      <c r="GH34" s="2">
        <v>1</v>
      </c>
      <c r="GI34" s="2">
        <v>-2</v>
      </c>
      <c r="GJ34" s="2">
        <v>0</v>
      </c>
      <c r="GK34" s="2">
        <v>0</v>
      </c>
      <c r="GL34" s="2">
        <f t="shared" si="41"/>
        <v>0</v>
      </c>
      <c r="GM34" s="2">
        <f t="shared" si="42"/>
        <v>67.02</v>
      </c>
      <c r="GN34" s="2">
        <f t="shared" si="43"/>
        <v>67.02</v>
      </c>
      <c r="GO34" s="2">
        <f t="shared" si="44"/>
        <v>0</v>
      </c>
      <c r="GP34" s="2">
        <f t="shared" si="45"/>
        <v>0</v>
      </c>
      <c r="GQ34" s="2"/>
      <c r="GR34" s="2">
        <v>0</v>
      </c>
      <c r="GS34" s="2">
        <v>3</v>
      </c>
      <c r="GT34" s="2">
        <v>0</v>
      </c>
      <c r="GU34" s="2" t="s">
        <v>3</v>
      </c>
      <c r="GV34" s="2">
        <f t="shared" si="46"/>
        <v>0</v>
      </c>
      <c r="GW34" s="2">
        <v>1</v>
      </c>
      <c r="GX34" s="2">
        <f t="shared" si="47"/>
        <v>0</v>
      </c>
      <c r="GY34" s="2"/>
      <c r="GZ34" s="2"/>
      <c r="HA34" s="2">
        <v>0</v>
      </c>
      <c r="HB34" s="2">
        <v>0</v>
      </c>
      <c r="HC34" s="2">
        <f t="shared" si="48"/>
        <v>0</v>
      </c>
      <c r="HD34" s="2">
        <f t="shared" si="51"/>
        <v>67.02</v>
      </c>
      <c r="HE34" s="2" t="s">
        <v>3</v>
      </c>
      <c r="HF34" s="2" t="s">
        <v>3</v>
      </c>
      <c r="HG34" s="2"/>
      <c r="HH34" s="2"/>
      <c r="HI34" s="2"/>
      <c r="HJ34" s="2"/>
      <c r="HK34" s="2"/>
      <c r="HL34" s="2"/>
      <c r="HM34" s="2" t="s">
        <v>3</v>
      </c>
      <c r="HN34" s="2" t="s">
        <v>3</v>
      </c>
      <c r="HO34" s="2" t="s">
        <v>3</v>
      </c>
      <c r="HP34" s="2" t="s">
        <v>3</v>
      </c>
      <c r="HQ34" s="2" t="s">
        <v>3</v>
      </c>
      <c r="HR34" s="2"/>
      <c r="HS34" s="2"/>
      <c r="HT34" s="2"/>
      <c r="HU34" s="2"/>
      <c r="HV34" s="2"/>
      <c r="HW34" s="2"/>
      <c r="HX34" s="2"/>
      <c r="HY34" s="2"/>
      <c r="HZ34" s="2"/>
      <c r="IA34" s="2"/>
      <c r="IB34" s="2"/>
      <c r="IC34" s="2"/>
      <c r="ID34" s="2"/>
      <c r="IE34" s="2"/>
      <c r="IF34" s="2"/>
      <c r="IG34" s="2"/>
      <c r="IH34" s="2"/>
      <c r="II34" s="2"/>
      <c r="IJ34" s="2"/>
      <c r="IK34" s="2">
        <v>0</v>
      </c>
      <c r="IL34" s="2"/>
      <c r="IM34" s="2"/>
      <c r="IN34" s="2"/>
      <c r="IO34" s="2"/>
      <c r="IP34" s="2"/>
      <c r="IQ34" s="2"/>
      <c r="IR34" s="2"/>
      <c r="IS34" s="2"/>
      <c r="IT34" s="2"/>
      <c r="IU34" s="2"/>
    </row>
    <row r="35" spans="1:255" x14ac:dyDescent="0.2">
      <c r="A35">
        <v>17</v>
      </c>
      <c r="B35">
        <v>1</v>
      </c>
      <c r="C35">
        <f>ROW(SmtRes!A28)</f>
        <v>28</v>
      </c>
      <c r="D35">
        <f>ROW(EtalonRes!A28)</f>
        <v>28</v>
      </c>
      <c r="E35" t="s">
        <v>41</v>
      </c>
      <c r="F35" t="s">
        <v>42</v>
      </c>
      <c r="G35" t="s">
        <v>43</v>
      </c>
      <c r="H35" t="s">
        <v>29</v>
      </c>
      <c r="I35">
        <v>3</v>
      </c>
      <c r="J35">
        <v>0</v>
      </c>
      <c r="K35">
        <v>3</v>
      </c>
      <c r="O35">
        <f t="shared" si="21"/>
        <v>1374.58</v>
      </c>
      <c r="P35">
        <f t="shared" si="22"/>
        <v>0</v>
      </c>
      <c r="Q35">
        <f t="shared" si="23"/>
        <v>996.79</v>
      </c>
      <c r="R35">
        <f t="shared" si="24"/>
        <v>281.81</v>
      </c>
      <c r="S35">
        <f t="shared" si="25"/>
        <v>377.79</v>
      </c>
      <c r="T35">
        <f t="shared" si="26"/>
        <v>0</v>
      </c>
      <c r="U35">
        <f t="shared" si="27"/>
        <v>0.90900000000000003</v>
      </c>
      <c r="V35">
        <f t="shared" si="28"/>
        <v>0.45599999999999996</v>
      </c>
      <c r="W35">
        <f t="shared" si="29"/>
        <v>0</v>
      </c>
      <c r="X35">
        <f t="shared" si="30"/>
        <v>0</v>
      </c>
      <c r="Y35">
        <f t="shared" si="30"/>
        <v>0</v>
      </c>
      <c r="AA35">
        <v>109115508</v>
      </c>
      <c r="AB35">
        <f t="shared" si="31"/>
        <v>22.34</v>
      </c>
      <c r="AC35">
        <f t="shared" si="49"/>
        <v>0</v>
      </c>
      <c r="AD35">
        <f>ROUND(((ET35)+ROUND(((EU35)*1.6),2)),6)</f>
        <v>16.2</v>
      </c>
      <c r="AE35">
        <f>ROUND(((EU35)+ROUND(((EU35)*1.6),2)),6)</f>
        <v>4.58</v>
      </c>
      <c r="AF35">
        <f>ROUND(((EV35)+ROUND(((EV35)*1.6),2)),6)</f>
        <v>6.14</v>
      </c>
      <c r="AG35">
        <f t="shared" si="32"/>
        <v>0</v>
      </c>
      <c r="AH35">
        <f t="shared" si="50"/>
        <v>0.30299999999999999</v>
      </c>
      <c r="AI35">
        <f t="shared" si="50"/>
        <v>0.152</v>
      </c>
      <c r="AJ35">
        <f t="shared" si="33"/>
        <v>0</v>
      </c>
      <c r="AK35">
        <v>22.33</v>
      </c>
      <c r="AL35">
        <v>0</v>
      </c>
      <c r="AM35">
        <v>13.38</v>
      </c>
      <c r="AN35">
        <v>1.76</v>
      </c>
      <c r="AO35">
        <v>2.36</v>
      </c>
      <c r="AP35">
        <v>0</v>
      </c>
      <c r="AQ35">
        <v>0.30299999999999999</v>
      </c>
      <c r="AR35">
        <v>0.152</v>
      </c>
      <c r="AS35">
        <v>0</v>
      </c>
      <c r="AT35">
        <v>0</v>
      </c>
      <c r="AU35">
        <v>0</v>
      </c>
      <c r="AV35">
        <v>1</v>
      </c>
      <c r="AW35">
        <v>1</v>
      </c>
      <c r="AZ35">
        <v>1</v>
      </c>
      <c r="BA35">
        <v>20.51</v>
      </c>
      <c r="BB35">
        <v>20.51</v>
      </c>
      <c r="BC35">
        <v>1</v>
      </c>
      <c r="BD35" t="s">
        <v>3</v>
      </c>
      <c r="BE35" t="s">
        <v>3</v>
      </c>
      <c r="BF35" t="s">
        <v>3</v>
      </c>
      <c r="BG35" t="s">
        <v>3</v>
      </c>
      <c r="BH35">
        <v>0</v>
      </c>
      <c r="BI35">
        <v>1</v>
      </c>
      <c r="BJ35" t="s">
        <v>44</v>
      </c>
      <c r="BM35">
        <v>700004</v>
      </c>
      <c r="BN35">
        <v>0</v>
      </c>
      <c r="BO35" t="s">
        <v>3</v>
      </c>
      <c r="BP35">
        <v>0</v>
      </c>
      <c r="BQ35">
        <v>19</v>
      </c>
      <c r="BR35">
        <v>0</v>
      </c>
      <c r="BS35">
        <v>20.51</v>
      </c>
      <c r="BT35">
        <v>1</v>
      </c>
      <c r="BU35">
        <v>1</v>
      </c>
      <c r="BV35">
        <v>1</v>
      </c>
      <c r="BW35">
        <v>1</v>
      </c>
      <c r="BX35">
        <v>1</v>
      </c>
      <c r="BY35" t="s">
        <v>3</v>
      </c>
      <c r="BZ35">
        <v>0</v>
      </c>
      <c r="CA35">
        <v>0</v>
      </c>
      <c r="CB35" t="s">
        <v>3</v>
      </c>
      <c r="CE35">
        <v>0</v>
      </c>
      <c r="CF35">
        <v>0</v>
      </c>
      <c r="CG35">
        <v>0</v>
      </c>
      <c r="CM35">
        <v>0</v>
      </c>
      <c r="CN35" t="s">
        <v>3</v>
      </c>
      <c r="CO35">
        <v>0</v>
      </c>
      <c r="CP35">
        <f t="shared" si="34"/>
        <v>1374.58</v>
      </c>
      <c r="CQ35">
        <f t="shared" si="35"/>
        <v>0</v>
      </c>
      <c r="CR35">
        <f t="shared" si="36"/>
        <v>332.262</v>
      </c>
      <c r="CS35">
        <f t="shared" si="37"/>
        <v>93.935800000000015</v>
      </c>
      <c r="CT35">
        <f t="shared" si="38"/>
        <v>125.9314</v>
      </c>
      <c r="CU35">
        <f t="shared" si="39"/>
        <v>0</v>
      </c>
      <c r="CV35">
        <f t="shared" si="39"/>
        <v>0.30299999999999999</v>
      </c>
      <c r="CW35">
        <f t="shared" si="39"/>
        <v>0.152</v>
      </c>
      <c r="CX35">
        <f t="shared" si="39"/>
        <v>0</v>
      </c>
      <c r="CY35">
        <f>S35*(BZ35/100)</f>
        <v>0</v>
      </c>
      <c r="CZ35">
        <f>S35*(CA35/100)</f>
        <v>0</v>
      </c>
      <c r="DC35" t="s">
        <v>3</v>
      </c>
      <c r="DD35" t="s">
        <v>3</v>
      </c>
      <c r="DE35" t="s">
        <v>3</v>
      </c>
      <c r="DF35" t="s">
        <v>3</v>
      </c>
      <c r="DG35" t="s">
        <v>3</v>
      </c>
      <c r="DH35" t="s">
        <v>3</v>
      </c>
      <c r="DI35" t="s">
        <v>3</v>
      </c>
      <c r="DJ35" t="s">
        <v>3</v>
      </c>
      <c r="DK35" t="s">
        <v>3</v>
      </c>
      <c r="DL35" t="s">
        <v>3</v>
      </c>
      <c r="DM35" t="s">
        <v>3</v>
      </c>
      <c r="DN35">
        <v>0</v>
      </c>
      <c r="DO35">
        <v>0</v>
      </c>
      <c r="DP35">
        <v>1</v>
      </c>
      <c r="DQ35">
        <v>1</v>
      </c>
      <c r="DU35">
        <v>1013</v>
      </c>
      <c r="DV35" t="s">
        <v>29</v>
      </c>
      <c r="DW35" t="s">
        <v>29</v>
      </c>
      <c r="DX35">
        <v>1</v>
      </c>
      <c r="DZ35" t="s">
        <v>3</v>
      </c>
      <c r="EA35" t="s">
        <v>3</v>
      </c>
      <c r="EB35" t="s">
        <v>3</v>
      </c>
      <c r="EC35" t="s">
        <v>3</v>
      </c>
      <c r="EE35">
        <v>102157012</v>
      </c>
      <c r="EF35">
        <v>19</v>
      </c>
      <c r="EG35" t="s">
        <v>31</v>
      </c>
      <c r="EH35">
        <v>0</v>
      </c>
      <c r="EI35" t="s">
        <v>3</v>
      </c>
      <c r="EJ35">
        <v>1</v>
      </c>
      <c r="EK35">
        <v>700004</v>
      </c>
      <c r="EL35" t="s">
        <v>32</v>
      </c>
      <c r="EM35" t="s">
        <v>33</v>
      </c>
      <c r="EO35" t="s">
        <v>3</v>
      </c>
      <c r="EQ35">
        <v>0</v>
      </c>
      <c r="ER35">
        <v>22.33</v>
      </c>
      <c r="ES35">
        <v>0</v>
      </c>
      <c r="ET35">
        <v>13.38</v>
      </c>
      <c r="EU35">
        <v>1.76</v>
      </c>
      <c r="EV35">
        <v>2.36</v>
      </c>
      <c r="EW35">
        <v>0.30299999999999999</v>
      </c>
      <c r="EX35">
        <v>0.152</v>
      </c>
      <c r="EY35">
        <v>0</v>
      </c>
      <c r="FQ35">
        <v>0</v>
      </c>
      <c r="FR35">
        <f t="shared" si="40"/>
        <v>0</v>
      </c>
      <c r="FS35">
        <v>0</v>
      </c>
      <c r="FX35">
        <v>0</v>
      </c>
      <c r="FY35">
        <v>0</v>
      </c>
      <c r="GA35" t="s">
        <v>3</v>
      </c>
      <c r="GD35">
        <v>1</v>
      </c>
      <c r="GF35">
        <v>-1326867852</v>
      </c>
      <c r="GG35">
        <v>2</v>
      </c>
      <c r="GH35">
        <v>1</v>
      </c>
      <c r="GI35">
        <v>2</v>
      </c>
      <c r="GJ35">
        <v>0</v>
      </c>
      <c r="GK35">
        <v>0</v>
      </c>
      <c r="GL35">
        <f t="shared" si="41"/>
        <v>0</v>
      </c>
      <c r="GM35">
        <f t="shared" si="42"/>
        <v>1374.58</v>
      </c>
      <c r="GN35">
        <f t="shared" si="43"/>
        <v>1374.58</v>
      </c>
      <c r="GO35">
        <f t="shared" si="44"/>
        <v>0</v>
      </c>
      <c r="GP35">
        <f t="shared" si="45"/>
        <v>0</v>
      </c>
      <c r="GR35">
        <v>0</v>
      </c>
      <c r="GS35">
        <v>3</v>
      </c>
      <c r="GT35">
        <v>0</v>
      </c>
      <c r="GU35" t="s">
        <v>3</v>
      </c>
      <c r="GV35">
        <f t="shared" si="46"/>
        <v>0</v>
      </c>
      <c r="GW35">
        <v>1</v>
      </c>
      <c r="GX35">
        <f t="shared" si="47"/>
        <v>0</v>
      </c>
      <c r="HA35">
        <v>0</v>
      </c>
      <c r="HB35">
        <v>0</v>
      </c>
      <c r="HC35">
        <f t="shared" si="48"/>
        <v>0</v>
      </c>
      <c r="HD35">
        <f t="shared" si="51"/>
        <v>1374.58</v>
      </c>
      <c r="HE35" t="s">
        <v>3</v>
      </c>
      <c r="HF35" t="s">
        <v>3</v>
      </c>
      <c r="HM35" t="s">
        <v>3</v>
      </c>
      <c r="HN35" t="s">
        <v>3</v>
      </c>
      <c r="HO35" t="s">
        <v>3</v>
      </c>
      <c r="HP35" t="s">
        <v>3</v>
      </c>
      <c r="HQ35" t="s">
        <v>3</v>
      </c>
      <c r="IK35">
        <v>0</v>
      </c>
    </row>
    <row r="37" spans="1:255" x14ac:dyDescent="0.2">
      <c r="A37" s="3">
        <v>51</v>
      </c>
      <c r="B37" s="3">
        <f>B24</f>
        <v>1</v>
      </c>
      <c r="C37" s="3">
        <f>A24</f>
        <v>4</v>
      </c>
      <c r="D37" s="3">
        <f>ROW(A24)</f>
        <v>24</v>
      </c>
      <c r="E37" s="3"/>
      <c r="F37" s="3" t="str">
        <f>IF(F24&lt;&gt;"",F24,"")</f>
        <v>Новый раздел</v>
      </c>
      <c r="G37" s="3" t="str">
        <f>IF(G24&lt;&gt;"",G24,"")</f>
        <v>Демонтажные работы</v>
      </c>
      <c r="H37" s="3">
        <v>0</v>
      </c>
      <c r="I37" s="3"/>
      <c r="J37" s="3"/>
      <c r="K37" s="3"/>
      <c r="L37" s="3"/>
      <c r="M37" s="3"/>
      <c r="N37" s="3"/>
      <c r="O37" s="3">
        <f t="shared" ref="O37:T37" si="52">ROUND(AB37,2)</f>
        <v>1244.6300000000001</v>
      </c>
      <c r="P37" s="3">
        <f t="shared" si="52"/>
        <v>0</v>
      </c>
      <c r="Q37" s="3">
        <f t="shared" si="52"/>
        <v>1005.1</v>
      </c>
      <c r="R37" s="3">
        <f t="shared" si="52"/>
        <v>82.29</v>
      </c>
      <c r="S37" s="3">
        <f t="shared" si="52"/>
        <v>239.53</v>
      </c>
      <c r="T37" s="3">
        <f t="shared" si="52"/>
        <v>0</v>
      </c>
      <c r="U37" s="3">
        <f>AH37</f>
        <v>22.887999999999998</v>
      </c>
      <c r="V37" s="3">
        <f>AI37</f>
        <v>4.9719999999999995</v>
      </c>
      <c r="W37" s="3">
        <f>ROUND(AJ37,2)</f>
        <v>0</v>
      </c>
      <c r="X37" s="3">
        <f>ROUND(AK37,2)</f>
        <v>244.63</v>
      </c>
      <c r="Y37" s="3">
        <f>ROUND(AL37,2)</f>
        <v>167.38</v>
      </c>
      <c r="Z37" s="3"/>
      <c r="AA37" s="3"/>
      <c r="AB37" s="3">
        <f>ROUND(SUMIF(AA28:AA35,"=109115510",O28:O35),2)</f>
        <v>1244.6300000000001</v>
      </c>
      <c r="AC37" s="3">
        <f>ROUND(SUMIF(AA28:AA35,"=109115510",P28:P35),2)</f>
        <v>0</v>
      </c>
      <c r="AD37" s="3">
        <f>ROUND(SUMIF(AA28:AA35,"=109115510",Q28:Q35),2)</f>
        <v>1005.1</v>
      </c>
      <c r="AE37" s="3">
        <f>ROUND(SUMIF(AA28:AA35,"=109115510",R28:R35),2)</f>
        <v>82.29</v>
      </c>
      <c r="AF37" s="3">
        <f>ROUND(SUMIF(AA28:AA35,"=109115510",S28:S35),2)</f>
        <v>239.53</v>
      </c>
      <c r="AG37" s="3">
        <f>ROUND(SUMIF(AA28:AA35,"=109115510",T28:T35),2)</f>
        <v>0</v>
      </c>
      <c r="AH37" s="3">
        <f>SUMIF(AA28:AA35,"=109115510",U28:U35)</f>
        <v>22.887999999999998</v>
      </c>
      <c r="AI37" s="3">
        <f>SUMIF(AA28:AA35,"=109115510",V28:V35)</f>
        <v>4.9719999999999995</v>
      </c>
      <c r="AJ37" s="3">
        <f>ROUND(SUMIF(AA28:AA35,"=109115510",W28:W35),2)</f>
        <v>0</v>
      </c>
      <c r="AK37" s="3">
        <f>ROUND(SUMIF(AA28:AA35,"=109115510",X28:X35),2)</f>
        <v>244.63</v>
      </c>
      <c r="AL37" s="3">
        <f>ROUND(SUMIF(AA28:AA35,"=109115510",Y28:Y35),2)</f>
        <v>167.38</v>
      </c>
      <c r="AM37" s="3"/>
      <c r="AN37" s="3"/>
      <c r="AO37" s="3">
        <f t="shared" ref="AO37:BD37" si="53">ROUND(BX37,2)</f>
        <v>0</v>
      </c>
      <c r="AP37" s="3">
        <f t="shared" si="53"/>
        <v>0</v>
      </c>
      <c r="AQ37" s="3">
        <f t="shared" si="53"/>
        <v>0</v>
      </c>
      <c r="AR37" s="3">
        <f t="shared" si="53"/>
        <v>1656.64</v>
      </c>
      <c r="AS37" s="3">
        <f t="shared" si="53"/>
        <v>273.14999999999998</v>
      </c>
      <c r="AT37" s="3">
        <f t="shared" si="53"/>
        <v>1383.49</v>
      </c>
      <c r="AU37" s="3">
        <f t="shared" si="53"/>
        <v>0</v>
      </c>
      <c r="AV37" s="3">
        <f t="shared" si="53"/>
        <v>0</v>
      </c>
      <c r="AW37" s="3">
        <f t="shared" si="53"/>
        <v>0</v>
      </c>
      <c r="AX37" s="3">
        <f t="shared" si="53"/>
        <v>0</v>
      </c>
      <c r="AY37" s="3">
        <f t="shared" si="53"/>
        <v>0</v>
      </c>
      <c r="AZ37" s="3">
        <f t="shared" si="53"/>
        <v>0</v>
      </c>
      <c r="BA37" s="3">
        <f t="shared" si="53"/>
        <v>0</v>
      </c>
      <c r="BB37" s="3">
        <f t="shared" si="53"/>
        <v>0</v>
      </c>
      <c r="BC37" s="3">
        <f t="shared" si="53"/>
        <v>0</v>
      </c>
      <c r="BD37" s="3">
        <f t="shared" si="53"/>
        <v>273.14999999999998</v>
      </c>
      <c r="BE37" s="3"/>
      <c r="BF37" s="3"/>
      <c r="BG37" s="3"/>
      <c r="BH37" s="3"/>
      <c r="BI37" s="3"/>
      <c r="BJ37" s="3"/>
      <c r="BK37" s="3"/>
      <c r="BL37" s="3"/>
      <c r="BM37" s="3"/>
      <c r="BN37" s="3"/>
      <c r="BO37" s="3"/>
      <c r="BP37" s="3"/>
      <c r="BQ37" s="3"/>
      <c r="BR37" s="3"/>
      <c r="BS37" s="3"/>
      <c r="BT37" s="3"/>
      <c r="BU37" s="3"/>
      <c r="BV37" s="3"/>
      <c r="BW37" s="3"/>
      <c r="BX37" s="3">
        <f>ROUND(SUMIF(AA28:AA35,"=109115510",FQ28:FQ35),2)</f>
        <v>0</v>
      </c>
      <c r="BY37" s="3">
        <f>ROUND(SUMIF(AA28:AA35,"=109115510",FR28:FR35),2)</f>
        <v>0</v>
      </c>
      <c r="BZ37" s="3">
        <f>ROUND(SUMIF(AA28:AA35,"=109115510",GL28:GL35),2)</f>
        <v>0</v>
      </c>
      <c r="CA37" s="3">
        <f>ROUND(SUMIF(AA28:AA35,"=109115510",GM28:GM35),2)</f>
        <v>1656.64</v>
      </c>
      <c r="CB37" s="3">
        <f>ROUND(SUMIF(AA28:AA35,"=109115510",GN28:GN35),2)</f>
        <v>273.14999999999998</v>
      </c>
      <c r="CC37" s="3">
        <f>ROUND(SUMIF(AA28:AA35,"=109115510",GO28:GO35),2)</f>
        <v>1383.49</v>
      </c>
      <c r="CD37" s="3">
        <f>ROUND(SUMIF(AA28:AA35,"=109115510",GP28:GP35),2)</f>
        <v>0</v>
      </c>
      <c r="CE37" s="3">
        <f>AC37-BX37</f>
        <v>0</v>
      </c>
      <c r="CF37" s="3">
        <f>AC37-BY37</f>
        <v>0</v>
      </c>
      <c r="CG37" s="3">
        <f>BX37-BZ37</f>
        <v>0</v>
      </c>
      <c r="CH37" s="3">
        <f>AC37-BX37-BY37+BZ37</f>
        <v>0</v>
      </c>
      <c r="CI37" s="3">
        <f>BY37-BZ37</f>
        <v>0</v>
      </c>
      <c r="CJ37" s="3">
        <f>ROUND(SUMIF(AA28:AA35,"=109115510",GX28:GX35),2)</f>
        <v>0</v>
      </c>
      <c r="CK37" s="3">
        <f>ROUND(SUMIF(AA28:AA35,"=109115510",GY28:GY35),2)</f>
        <v>0</v>
      </c>
      <c r="CL37" s="3">
        <f>ROUND(SUMIF(AA28:AA35,"=109115510",GZ28:GZ35),2)</f>
        <v>0</v>
      </c>
      <c r="CM37" s="3">
        <f>ROUND(SUMIF(AA28:AA35,"=109115510",HD28:HD35),2)</f>
        <v>273.14999999999998</v>
      </c>
      <c r="CN37" s="3"/>
      <c r="CO37" s="3"/>
      <c r="CP37" s="3"/>
      <c r="CQ37" s="3"/>
      <c r="CR37" s="3"/>
      <c r="CS37" s="3"/>
      <c r="CT37" s="3"/>
      <c r="CU37" s="3"/>
      <c r="CV37" s="3"/>
      <c r="CW37" s="3"/>
      <c r="CX37" s="3"/>
      <c r="CY37" s="3"/>
      <c r="CZ37" s="3"/>
      <c r="DA37" s="3"/>
      <c r="DB37" s="3"/>
      <c r="DC37" s="3"/>
      <c r="DD37" s="3"/>
      <c r="DE37" s="3"/>
      <c r="DF37" s="3"/>
      <c r="DG37" s="4">
        <f t="shared" ref="DG37:DL37" si="54">ROUND(DT37,2)</f>
        <v>20846.22</v>
      </c>
      <c r="DH37" s="4">
        <f t="shared" si="54"/>
        <v>0</v>
      </c>
      <c r="DI37" s="4">
        <f t="shared" si="54"/>
        <v>13085.6</v>
      </c>
      <c r="DJ37" s="4">
        <f t="shared" si="54"/>
        <v>2457.85</v>
      </c>
      <c r="DK37" s="4">
        <f t="shared" si="54"/>
        <v>7760.62</v>
      </c>
      <c r="DL37" s="4">
        <f t="shared" si="54"/>
        <v>0</v>
      </c>
      <c r="DM37" s="4">
        <f>DZ37</f>
        <v>22.887999999999998</v>
      </c>
      <c r="DN37" s="4">
        <f>EA37</f>
        <v>4.9719999999999995</v>
      </c>
      <c r="DO37" s="4">
        <f>ROUND(EB37,2)</f>
        <v>0</v>
      </c>
      <c r="DP37" s="4">
        <f>ROUND(EC37,2)</f>
        <v>0</v>
      </c>
      <c r="DQ37" s="4">
        <f>ROUND(ED37,2)</f>
        <v>0</v>
      </c>
      <c r="DR37" s="4"/>
      <c r="DS37" s="4"/>
      <c r="DT37" s="4">
        <f>ROUND(SUMIF(AA28:AA35,"=109115508",O28:O35),2)</f>
        <v>20846.22</v>
      </c>
      <c r="DU37" s="4">
        <f>ROUND(SUMIF(AA28:AA35,"=109115508",P28:P35),2)</f>
        <v>0</v>
      </c>
      <c r="DV37" s="4">
        <f>ROUND(SUMIF(AA28:AA35,"=109115508",Q28:Q35),2)</f>
        <v>13085.6</v>
      </c>
      <c r="DW37" s="4">
        <f>ROUND(SUMIF(AA28:AA35,"=109115508",R28:R35),2)</f>
        <v>2457.85</v>
      </c>
      <c r="DX37" s="4">
        <f>ROUND(SUMIF(AA28:AA35,"=109115508",S28:S35),2)</f>
        <v>7760.62</v>
      </c>
      <c r="DY37" s="4">
        <f>ROUND(SUMIF(AA28:AA35,"=109115508",T28:T35),2)</f>
        <v>0</v>
      </c>
      <c r="DZ37" s="4">
        <f>SUMIF(AA28:AA35,"=109115508",U28:U35)</f>
        <v>22.887999999999998</v>
      </c>
      <c r="EA37" s="4">
        <f>SUMIF(AA28:AA35,"=109115508",V28:V35)</f>
        <v>4.9719999999999995</v>
      </c>
      <c r="EB37" s="4">
        <f>ROUND(SUMIF(AA28:AA35,"=109115508",W28:W35),2)</f>
        <v>0</v>
      </c>
      <c r="EC37" s="4">
        <f>ROUND(SUMIF(AA28:AA35,"=109115508",X28:X35),2)</f>
        <v>0</v>
      </c>
      <c r="ED37" s="4">
        <f>ROUND(SUMIF(AA28:AA35,"=109115508",Y28:Y35),2)</f>
        <v>0</v>
      </c>
      <c r="EE37" s="4"/>
      <c r="EF37" s="4"/>
      <c r="EG37" s="4">
        <f t="shared" ref="EG37:EV37" si="55">ROUND(FP37,2)</f>
        <v>0</v>
      </c>
      <c r="EH37" s="4">
        <f t="shared" si="55"/>
        <v>0</v>
      </c>
      <c r="EI37" s="4">
        <f t="shared" si="55"/>
        <v>0</v>
      </c>
      <c r="EJ37" s="4">
        <f t="shared" si="55"/>
        <v>20846.22</v>
      </c>
      <c r="EK37" s="4">
        <f t="shared" si="55"/>
        <v>5261.49</v>
      </c>
      <c r="EL37" s="4">
        <f t="shared" si="55"/>
        <v>15584.73</v>
      </c>
      <c r="EM37" s="4">
        <f t="shared" si="55"/>
        <v>0</v>
      </c>
      <c r="EN37" s="4">
        <f t="shared" si="55"/>
        <v>0</v>
      </c>
      <c r="EO37" s="4">
        <f t="shared" si="55"/>
        <v>0</v>
      </c>
      <c r="EP37" s="4">
        <f t="shared" si="55"/>
        <v>0</v>
      </c>
      <c r="EQ37" s="4">
        <f t="shared" si="55"/>
        <v>0</v>
      </c>
      <c r="ER37" s="4">
        <f t="shared" si="55"/>
        <v>0</v>
      </c>
      <c r="ES37" s="4">
        <f t="shared" si="55"/>
        <v>0</v>
      </c>
      <c r="ET37" s="4">
        <f t="shared" si="55"/>
        <v>0</v>
      </c>
      <c r="EU37" s="4">
        <f t="shared" si="55"/>
        <v>0</v>
      </c>
      <c r="EV37" s="4">
        <f t="shared" si="55"/>
        <v>5261.49</v>
      </c>
      <c r="EW37" s="4"/>
      <c r="EX37" s="4"/>
      <c r="EY37" s="4"/>
      <c r="EZ37" s="4"/>
      <c r="FA37" s="4"/>
      <c r="FB37" s="4"/>
      <c r="FC37" s="4"/>
      <c r="FD37" s="4"/>
      <c r="FE37" s="4"/>
      <c r="FF37" s="4"/>
      <c r="FG37" s="4"/>
      <c r="FH37" s="4"/>
      <c r="FI37" s="4"/>
      <c r="FJ37" s="4"/>
      <c r="FK37" s="4"/>
      <c r="FL37" s="4"/>
      <c r="FM37" s="4"/>
      <c r="FN37" s="4"/>
      <c r="FO37" s="4"/>
      <c r="FP37" s="4">
        <f>ROUND(SUMIF(AA28:AA35,"=109115508",FQ28:FQ35),2)</f>
        <v>0</v>
      </c>
      <c r="FQ37" s="4">
        <f>ROUND(SUMIF(AA28:AA35,"=109115508",FR28:FR35),2)</f>
        <v>0</v>
      </c>
      <c r="FR37" s="4">
        <f>ROUND(SUMIF(AA28:AA35,"=109115508",GL28:GL35),2)</f>
        <v>0</v>
      </c>
      <c r="FS37" s="4">
        <f>ROUND(SUMIF(AA28:AA35,"=109115508",GM28:GM35),2)</f>
        <v>20846.22</v>
      </c>
      <c r="FT37" s="4">
        <f>ROUND(SUMIF(AA28:AA35,"=109115508",GN28:GN35),2)</f>
        <v>5261.49</v>
      </c>
      <c r="FU37" s="4">
        <f>ROUND(SUMIF(AA28:AA35,"=109115508",GO28:GO35),2)</f>
        <v>15584.73</v>
      </c>
      <c r="FV37" s="4">
        <f>ROUND(SUMIF(AA28:AA35,"=109115508",GP28:GP35),2)</f>
        <v>0</v>
      </c>
      <c r="FW37" s="4">
        <f>DU37-FP37</f>
        <v>0</v>
      </c>
      <c r="FX37" s="4">
        <f>DU37-FQ37</f>
        <v>0</v>
      </c>
      <c r="FY37" s="4">
        <f>FP37-FR37</f>
        <v>0</v>
      </c>
      <c r="FZ37" s="4">
        <f>DU37-FP37-FQ37+FR37</f>
        <v>0</v>
      </c>
      <c r="GA37" s="4">
        <f>FQ37-FR37</f>
        <v>0</v>
      </c>
      <c r="GB37" s="4">
        <f>ROUND(SUMIF(AA28:AA35,"=109115508",GX28:GX35),2)</f>
        <v>0</v>
      </c>
      <c r="GC37" s="4">
        <f>ROUND(SUMIF(AA28:AA35,"=109115508",GY28:GY35),2)</f>
        <v>0</v>
      </c>
      <c r="GD37" s="4">
        <f>ROUND(SUMIF(AA28:AA35,"=109115508",GZ28:GZ35),2)</f>
        <v>0</v>
      </c>
      <c r="GE37" s="4">
        <f>ROUND(SUMIF(AA28:AA35,"=109115508",HD28:HD35),2)</f>
        <v>5261.49</v>
      </c>
      <c r="GF37" s="4"/>
      <c r="GG37" s="4"/>
      <c r="GH37" s="4"/>
      <c r="GI37" s="4"/>
      <c r="GJ37" s="4"/>
      <c r="GK37" s="4"/>
      <c r="GL37" s="4"/>
      <c r="GM37" s="4"/>
      <c r="GN37" s="4"/>
      <c r="GO37" s="4"/>
      <c r="GP37" s="4"/>
      <c r="GQ37" s="4"/>
      <c r="GR37" s="4"/>
      <c r="GS37" s="4"/>
      <c r="GT37" s="4"/>
      <c r="GU37" s="4"/>
      <c r="GV37" s="4"/>
      <c r="GW37" s="4"/>
      <c r="GX37" s="4">
        <v>0</v>
      </c>
    </row>
    <row r="39" spans="1:255" x14ac:dyDescent="0.2">
      <c r="A39" s="5">
        <v>50</v>
      </c>
      <c r="B39" s="5">
        <v>0</v>
      </c>
      <c r="C39" s="5">
        <v>0</v>
      </c>
      <c r="D39" s="5">
        <v>1</v>
      </c>
      <c r="E39" s="5">
        <v>201</v>
      </c>
      <c r="F39" s="5">
        <f>ROUND(Source!O37,O39)</f>
        <v>1244.6300000000001</v>
      </c>
      <c r="G39" s="5" t="s">
        <v>45</v>
      </c>
      <c r="H39" s="5" t="s">
        <v>46</v>
      </c>
      <c r="I39" s="5"/>
      <c r="J39" s="5"/>
      <c r="K39" s="5">
        <v>201</v>
      </c>
      <c r="L39" s="5">
        <v>1</v>
      </c>
      <c r="M39" s="5">
        <v>3</v>
      </c>
      <c r="N39" s="5" t="s">
        <v>3</v>
      </c>
      <c r="O39" s="5">
        <v>2</v>
      </c>
      <c r="P39" s="5">
        <f>ROUND(Source!DG37,O39)</f>
        <v>20846.22</v>
      </c>
      <c r="Q39" s="5"/>
      <c r="R39" s="5"/>
      <c r="S39" s="5"/>
      <c r="T39" s="5"/>
      <c r="U39" s="5"/>
      <c r="V39" s="5"/>
      <c r="W39" s="5">
        <v>1244.6300000000001</v>
      </c>
      <c r="X39" s="5">
        <v>1</v>
      </c>
      <c r="Y39" s="5">
        <v>1244.6300000000001</v>
      </c>
      <c r="Z39" s="5">
        <v>20846.22</v>
      </c>
      <c r="AA39" s="5">
        <v>1</v>
      </c>
      <c r="AB39" s="5">
        <v>20846.22</v>
      </c>
    </row>
    <row r="40" spans="1:255" x14ac:dyDescent="0.2">
      <c r="A40" s="5">
        <v>50</v>
      </c>
      <c r="B40" s="5">
        <v>0</v>
      </c>
      <c r="C40" s="5">
        <v>0</v>
      </c>
      <c r="D40" s="5">
        <v>1</v>
      </c>
      <c r="E40" s="5">
        <v>202</v>
      </c>
      <c r="F40" s="5">
        <f>ROUND(Source!P37,O40)</f>
        <v>0</v>
      </c>
      <c r="G40" s="5" t="s">
        <v>47</v>
      </c>
      <c r="H40" s="5" t="s">
        <v>48</v>
      </c>
      <c r="I40" s="5"/>
      <c r="J40" s="5"/>
      <c r="K40" s="5">
        <v>202</v>
      </c>
      <c r="L40" s="5">
        <v>2</v>
      </c>
      <c r="M40" s="5">
        <v>3</v>
      </c>
      <c r="N40" s="5" t="s">
        <v>3</v>
      </c>
      <c r="O40" s="5">
        <v>2</v>
      </c>
      <c r="P40" s="5">
        <f>ROUND(Source!DH37,O40)</f>
        <v>0</v>
      </c>
      <c r="Q40" s="5"/>
      <c r="R40" s="5"/>
      <c r="S40" s="5"/>
      <c r="T40" s="5"/>
      <c r="U40" s="5"/>
      <c r="V40" s="5"/>
      <c r="W40" s="5">
        <v>0</v>
      </c>
      <c r="X40" s="5">
        <v>1</v>
      </c>
      <c r="Y40" s="5">
        <v>0</v>
      </c>
      <c r="Z40" s="5">
        <v>0</v>
      </c>
      <c r="AA40" s="5">
        <v>1</v>
      </c>
      <c r="AB40" s="5">
        <v>0</v>
      </c>
    </row>
    <row r="41" spans="1:255" x14ac:dyDescent="0.2">
      <c r="A41" s="5">
        <v>50</v>
      </c>
      <c r="B41" s="5">
        <v>0</v>
      </c>
      <c r="C41" s="5">
        <v>0</v>
      </c>
      <c r="D41" s="5">
        <v>1</v>
      </c>
      <c r="E41" s="5">
        <v>222</v>
      </c>
      <c r="F41" s="5">
        <f>ROUND(Source!AO37,O41)</f>
        <v>0</v>
      </c>
      <c r="G41" s="5" t="s">
        <v>49</v>
      </c>
      <c r="H41" s="5" t="s">
        <v>50</v>
      </c>
      <c r="I41" s="5"/>
      <c r="J41" s="5"/>
      <c r="K41" s="5">
        <v>222</v>
      </c>
      <c r="L41" s="5">
        <v>3</v>
      </c>
      <c r="M41" s="5">
        <v>3</v>
      </c>
      <c r="N41" s="5" t="s">
        <v>3</v>
      </c>
      <c r="O41" s="5">
        <v>2</v>
      </c>
      <c r="P41" s="5">
        <f>ROUND(Source!EG37,O41)</f>
        <v>0</v>
      </c>
      <c r="Q41" s="5"/>
      <c r="R41" s="5"/>
      <c r="S41" s="5"/>
      <c r="T41" s="5"/>
      <c r="U41" s="5"/>
      <c r="V41" s="5"/>
      <c r="W41" s="5">
        <v>0</v>
      </c>
      <c r="X41" s="5">
        <v>1</v>
      </c>
      <c r="Y41" s="5">
        <v>0</v>
      </c>
      <c r="Z41" s="5">
        <v>0</v>
      </c>
      <c r="AA41" s="5">
        <v>1</v>
      </c>
      <c r="AB41" s="5">
        <v>0</v>
      </c>
    </row>
    <row r="42" spans="1:255" x14ac:dyDescent="0.2">
      <c r="A42" s="5">
        <v>50</v>
      </c>
      <c r="B42" s="5">
        <v>0</v>
      </c>
      <c r="C42" s="5">
        <v>0</v>
      </c>
      <c r="D42" s="5">
        <v>1</v>
      </c>
      <c r="E42" s="5">
        <v>225</v>
      </c>
      <c r="F42" s="5">
        <f>ROUND(Source!AV37,O42)</f>
        <v>0</v>
      </c>
      <c r="G42" s="5" t="s">
        <v>51</v>
      </c>
      <c r="H42" s="5" t="s">
        <v>52</v>
      </c>
      <c r="I42" s="5"/>
      <c r="J42" s="5"/>
      <c r="K42" s="5">
        <v>225</v>
      </c>
      <c r="L42" s="5">
        <v>4</v>
      </c>
      <c r="M42" s="5">
        <v>3</v>
      </c>
      <c r="N42" s="5" t="s">
        <v>3</v>
      </c>
      <c r="O42" s="5">
        <v>2</v>
      </c>
      <c r="P42" s="5">
        <f>ROUND(Source!EN37,O42)</f>
        <v>0</v>
      </c>
      <c r="Q42" s="5"/>
      <c r="R42" s="5"/>
      <c r="S42" s="5"/>
      <c r="T42" s="5"/>
      <c r="U42" s="5"/>
      <c r="V42" s="5"/>
      <c r="W42" s="5">
        <v>0</v>
      </c>
      <c r="X42" s="5">
        <v>1</v>
      </c>
      <c r="Y42" s="5">
        <v>0</v>
      </c>
      <c r="Z42" s="5">
        <v>0</v>
      </c>
      <c r="AA42" s="5">
        <v>1</v>
      </c>
      <c r="AB42" s="5">
        <v>0</v>
      </c>
    </row>
    <row r="43" spans="1:255" x14ac:dyDescent="0.2">
      <c r="A43" s="5">
        <v>50</v>
      </c>
      <c r="B43" s="5">
        <v>0</v>
      </c>
      <c r="C43" s="5">
        <v>0</v>
      </c>
      <c r="D43" s="5">
        <v>1</v>
      </c>
      <c r="E43" s="5">
        <v>226</v>
      </c>
      <c r="F43" s="5">
        <f>ROUND(Source!AW37,O43)</f>
        <v>0</v>
      </c>
      <c r="G43" s="5" t="s">
        <v>53</v>
      </c>
      <c r="H43" s="5" t="s">
        <v>54</v>
      </c>
      <c r="I43" s="5"/>
      <c r="J43" s="5"/>
      <c r="K43" s="5">
        <v>226</v>
      </c>
      <c r="L43" s="5">
        <v>5</v>
      </c>
      <c r="M43" s="5">
        <v>3</v>
      </c>
      <c r="N43" s="5" t="s">
        <v>3</v>
      </c>
      <c r="O43" s="5">
        <v>2</v>
      </c>
      <c r="P43" s="5">
        <f>ROUND(Source!EO37,O43)</f>
        <v>0</v>
      </c>
      <c r="Q43" s="5"/>
      <c r="R43" s="5"/>
      <c r="S43" s="5"/>
      <c r="T43" s="5"/>
      <c r="U43" s="5"/>
      <c r="V43" s="5"/>
      <c r="W43" s="5">
        <v>0</v>
      </c>
      <c r="X43" s="5">
        <v>1</v>
      </c>
      <c r="Y43" s="5">
        <v>0</v>
      </c>
      <c r="Z43" s="5">
        <v>0</v>
      </c>
      <c r="AA43" s="5">
        <v>1</v>
      </c>
      <c r="AB43" s="5">
        <v>0</v>
      </c>
    </row>
    <row r="44" spans="1:255" x14ac:dyDescent="0.2">
      <c r="A44" s="5">
        <v>50</v>
      </c>
      <c r="B44" s="5">
        <v>0</v>
      </c>
      <c r="C44" s="5">
        <v>0</v>
      </c>
      <c r="D44" s="5">
        <v>1</v>
      </c>
      <c r="E44" s="5">
        <v>227</v>
      </c>
      <c r="F44" s="5">
        <f>ROUND(Source!AX37,O44)</f>
        <v>0</v>
      </c>
      <c r="G44" s="5" t="s">
        <v>55</v>
      </c>
      <c r="H44" s="5" t="s">
        <v>56</v>
      </c>
      <c r="I44" s="5"/>
      <c r="J44" s="5"/>
      <c r="K44" s="5">
        <v>227</v>
      </c>
      <c r="L44" s="5">
        <v>6</v>
      </c>
      <c r="M44" s="5">
        <v>3</v>
      </c>
      <c r="N44" s="5" t="s">
        <v>3</v>
      </c>
      <c r="O44" s="5">
        <v>2</v>
      </c>
      <c r="P44" s="5">
        <f>ROUND(Source!EP37,O44)</f>
        <v>0</v>
      </c>
      <c r="Q44" s="5"/>
      <c r="R44" s="5"/>
      <c r="S44" s="5"/>
      <c r="T44" s="5"/>
      <c r="U44" s="5"/>
      <c r="V44" s="5"/>
      <c r="W44" s="5">
        <v>0</v>
      </c>
      <c r="X44" s="5">
        <v>1</v>
      </c>
      <c r="Y44" s="5">
        <v>0</v>
      </c>
      <c r="Z44" s="5">
        <v>0</v>
      </c>
      <c r="AA44" s="5">
        <v>1</v>
      </c>
      <c r="AB44" s="5">
        <v>0</v>
      </c>
    </row>
    <row r="45" spans="1:255" x14ac:dyDescent="0.2">
      <c r="A45" s="5">
        <v>50</v>
      </c>
      <c r="B45" s="5">
        <v>0</v>
      </c>
      <c r="C45" s="5">
        <v>0</v>
      </c>
      <c r="D45" s="5">
        <v>1</v>
      </c>
      <c r="E45" s="5">
        <v>228</v>
      </c>
      <c r="F45" s="5">
        <f>ROUND(Source!AY37,O45)</f>
        <v>0</v>
      </c>
      <c r="G45" s="5" t="s">
        <v>57</v>
      </c>
      <c r="H45" s="5" t="s">
        <v>58</v>
      </c>
      <c r="I45" s="5"/>
      <c r="J45" s="5"/>
      <c r="K45" s="5">
        <v>228</v>
      </c>
      <c r="L45" s="5">
        <v>7</v>
      </c>
      <c r="M45" s="5">
        <v>3</v>
      </c>
      <c r="N45" s="5" t="s">
        <v>3</v>
      </c>
      <c r="O45" s="5">
        <v>2</v>
      </c>
      <c r="P45" s="5">
        <f>ROUND(Source!EQ37,O45)</f>
        <v>0</v>
      </c>
      <c r="Q45" s="5"/>
      <c r="R45" s="5"/>
      <c r="S45" s="5"/>
      <c r="T45" s="5"/>
      <c r="U45" s="5"/>
      <c r="V45" s="5"/>
      <c r="W45" s="5">
        <v>0</v>
      </c>
      <c r="X45" s="5">
        <v>1</v>
      </c>
      <c r="Y45" s="5">
        <v>0</v>
      </c>
      <c r="Z45" s="5">
        <v>0</v>
      </c>
      <c r="AA45" s="5">
        <v>1</v>
      </c>
      <c r="AB45" s="5">
        <v>0</v>
      </c>
    </row>
    <row r="46" spans="1:255" x14ac:dyDescent="0.2">
      <c r="A46" s="5">
        <v>50</v>
      </c>
      <c r="B46" s="5">
        <v>0</v>
      </c>
      <c r="C46" s="5">
        <v>0</v>
      </c>
      <c r="D46" s="5">
        <v>1</v>
      </c>
      <c r="E46" s="5">
        <v>216</v>
      </c>
      <c r="F46" s="5">
        <f>ROUND(Source!AP37,O46)</f>
        <v>0</v>
      </c>
      <c r="G46" s="5" t="s">
        <v>59</v>
      </c>
      <c r="H46" s="5" t="s">
        <v>60</v>
      </c>
      <c r="I46" s="5"/>
      <c r="J46" s="5"/>
      <c r="K46" s="5">
        <v>216</v>
      </c>
      <c r="L46" s="5">
        <v>8</v>
      </c>
      <c r="M46" s="5">
        <v>3</v>
      </c>
      <c r="N46" s="5" t="s">
        <v>3</v>
      </c>
      <c r="O46" s="5">
        <v>2</v>
      </c>
      <c r="P46" s="5">
        <f>ROUND(Source!EH37,O46)</f>
        <v>0</v>
      </c>
      <c r="Q46" s="5"/>
      <c r="R46" s="5"/>
      <c r="S46" s="5"/>
      <c r="T46" s="5"/>
      <c r="U46" s="5"/>
      <c r="V46" s="5"/>
      <c r="W46" s="5">
        <v>0</v>
      </c>
      <c r="X46" s="5">
        <v>1</v>
      </c>
      <c r="Y46" s="5">
        <v>0</v>
      </c>
      <c r="Z46" s="5">
        <v>0</v>
      </c>
      <c r="AA46" s="5">
        <v>1</v>
      </c>
      <c r="AB46" s="5">
        <v>0</v>
      </c>
    </row>
    <row r="47" spans="1:255" x14ac:dyDescent="0.2">
      <c r="A47" s="5">
        <v>50</v>
      </c>
      <c r="B47" s="5">
        <v>0</v>
      </c>
      <c r="C47" s="5">
        <v>0</v>
      </c>
      <c r="D47" s="5">
        <v>1</v>
      </c>
      <c r="E47" s="5">
        <v>223</v>
      </c>
      <c r="F47" s="5">
        <f>ROUND(Source!AQ37,O47)</f>
        <v>0</v>
      </c>
      <c r="G47" s="5" t="s">
        <v>61</v>
      </c>
      <c r="H47" s="5" t="s">
        <v>62</v>
      </c>
      <c r="I47" s="5"/>
      <c r="J47" s="5"/>
      <c r="K47" s="5">
        <v>223</v>
      </c>
      <c r="L47" s="5">
        <v>9</v>
      </c>
      <c r="M47" s="5">
        <v>3</v>
      </c>
      <c r="N47" s="5" t="s">
        <v>3</v>
      </c>
      <c r="O47" s="5">
        <v>2</v>
      </c>
      <c r="P47" s="5">
        <f>ROUND(Source!EI37,O47)</f>
        <v>0</v>
      </c>
      <c r="Q47" s="5"/>
      <c r="R47" s="5"/>
      <c r="S47" s="5"/>
      <c r="T47" s="5"/>
      <c r="U47" s="5"/>
      <c r="V47" s="5"/>
      <c r="W47" s="5">
        <v>0</v>
      </c>
      <c r="X47" s="5">
        <v>1</v>
      </c>
      <c r="Y47" s="5">
        <v>0</v>
      </c>
      <c r="Z47" s="5">
        <v>0</v>
      </c>
      <c r="AA47" s="5">
        <v>1</v>
      </c>
      <c r="AB47" s="5">
        <v>0</v>
      </c>
    </row>
    <row r="48" spans="1:255" x14ac:dyDescent="0.2">
      <c r="A48" s="5">
        <v>50</v>
      </c>
      <c r="B48" s="5">
        <v>0</v>
      </c>
      <c r="C48" s="5">
        <v>0</v>
      </c>
      <c r="D48" s="5">
        <v>1</v>
      </c>
      <c r="E48" s="5">
        <v>229</v>
      </c>
      <c r="F48" s="5">
        <f>ROUND(Source!AZ37,O48)</f>
        <v>0</v>
      </c>
      <c r="G48" s="5" t="s">
        <v>63</v>
      </c>
      <c r="H48" s="5" t="s">
        <v>64</v>
      </c>
      <c r="I48" s="5"/>
      <c r="J48" s="5"/>
      <c r="K48" s="5">
        <v>229</v>
      </c>
      <c r="L48" s="5">
        <v>10</v>
      </c>
      <c r="M48" s="5">
        <v>3</v>
      </c>
      <c r="N48" s="5" t="s">
        <v>3</v>
      </c>
      <c r="O48" s="5">
        <v>2</v>
      </c>
      <c r="P48" s="5">
        <f>ROUND(Source!ER37,O48)</f>
        <v>0</v>
      </c>
      <c r="Q48" s="5"/>
      <c r="R48" s="5"/>
      <c r="S48" s="5"/>
      <c r="T48" s="5"/>
      <c r="U48" s="5"/>
      <c r="V48" s="5"/>
      <c r="W48" s="5">
        <v>0</v>
      </c>
      <c r="X48" s="5">
        <v>1</v>
      </c>
      <c r="Y48" s="5">
        <v>0</v>
      </c>
      <c r="Z48" s="5">
        <v>0</v>
      </c>
      <c r="AA48" s="5">
        <v>1</v>
      </c>
      <c r="AB48" s="5">
        <v>0</v>
      </c>
    </row>
    <row r="49" spans="1:28" x14ac:dyDescent="0.2">
      <c r="A49" s="5">
        <v>50</v>
      </c>
      <c r="B49" s="5">
        <v>0</v>
      </c>
      <c r="C49" s="5">
        <v>0</v>
      </c>
      <c r="D49" s="5">
        <v>1</v>
      </c>
      <c r="E49" s="5">
        <v>203</v>
      </c>
      <c r="F49" s="5">
        <f>ROUND(Source!Q37,O49)</f>
        <v>1005.1</v>
      </c>
      <c r="G49" s="5" t="s">
        <v>65</v>
      </c>
      <c r="H49" s="5" t="s">
        <v>66</v>
      </c>
      <c r="I49" s="5"/>
      <c r="J49" s="5"/>
      <c r="K49" s="5">
        <v>203</v>
      </c>
      <c r="L49" s="5">
        <v>11</v>
      </c>
      <c r="M49" s="5">
        <v>3</v>
      </c>
      <c r="N49" s="5" t="s">
        <v>3</v>
      </c>
      <c r="O49" s="5">
        <v>2</v>
      </c>
      <c r="P49" s="5">
        <f>ROUND(Source!DI37,O49)</f>
        <v>13085.6</v>
      </c>
      <c r="Q49" s="5"/>
      <c r="R49" s="5"/>
      <c r="S49" s="5"/>
      <c r="T49" s="5"/>
      <c r="U49" s="5"/>
      <c r="V49" s="5"/>
      <c r="W49" s="5">
        <v>1005.1</v>
      </c>
      <c r="X49" s="5">
        <v>1</v>
      </c>
      <c r="Y49" s="5">
        <v>1005.1</v>
      </c>
      <c r="Z49" s="5">
        <v>13085.6</v>
      </c>
      <c r="AA49" s="5">
        <v>1</v>
      </c>
      <c r="AB49" s="5">
        <v>13085.6</v>
      </c>
    </row>
    <row r="50" spans="1:28" x14ac:dyDescent="0.2">
      <c r="A50" s="5">
        <v>50</v>
      </c>
      <c r="B50" s="5">
        <v>0</v>
      </c>
      <c r="C50" s="5">
        <v>0</v>
      </c>
      <c r="D50" s="5">
        <v>1</v>
      </c>
      <c r="E50" s="5">
        <v>231</v>
      </c>
      <c r="F50" s="5">
        <f>ROUND(Source!BB37,O50)</f>
        <v>0</v>
      </c>
      <c r="G50" s="5" t="s">
        <v>67</v>
      </c>
      <c r="H50" s="5" t="s">
        <v>68</v>
      </c>
      <c r="I50" s="5"/>
      <c r="J50" s="5"/>
      <c r="K50" s="5">
        <v>231</v>
      </c>
      <c r="L50" s="5">
        <v>12</v>
      </c>
      <c r="M50" s="5">
        <v>3</v>
      </c>
      <c r="N50" s="5" t="s">
        <v>3</v>
      </c>
      <c r="O50" s="5">
        <v>2</v>
      </c>
      <c r="P50" s="5">
        <f>ROUND(Source!ET37,O50)</f>
        <v>0</v>
      </c>
      <c r="Q50" s="5"/>
      <c r="R50" s="5"/>
      <c r="S50" s="5"/>
      <c r="T50" s="5"/>
      <c r="U50" s="5"/>
      <c r="V50" s="5"/>
      <c r="W50" s="5">
        <v>0</v>
      </c>
      <c r="X50" s="5">
        <v>1</v>
      </c>
      <c r="Y50" s="5">
        <v>0</v>
      </c>
      <c r="Z50" s="5">
        <v>0</v>
      </c>
      <c r="AA50" s="5">
        <v>1</v>
      </c>
      <c r="AB50" s="5">
        <v>0</v>
      </c>
    </row>
    <row r="51" spans="1:28" x14ac:dyDescent="0.2">
      <c r="A51" s="5">
        <v>50</v>
      </c>
      <c r="B51" s="5">
        <v>0</v>
      </c>
      <c r="C51" s="5">
        <v>0</v>
      </c>
      <c r="D51" s="5">
        <v>1</v>
      </c>
      <c r="E51" s="5">
        <v>204</v>
      </c>
      <c r="F51" s="5">
        <f>ROUND(Source!R37,O51)</f>
        <v>82.29</v>
      </c>
      <c r="G51" s="5" t="s">
        <v>69</v>
      </c>
      <c r="H51" s="5" t="s">
        <v>70</v>
      </c>
      <c r="I51" s="5"/>
      <c r="J51" s="5"/>
      <c r="K51" s="5">
        <v>204</v>
      </c>
      <c r="L51" s="5">
        <v>13</v>
      </c>
      <c r="M51" s="5">
        <v>3</v>
      </c>
      <c r="N51" s="5" t="s">
        <v>3</v>
      </c>
      <c r="O51" s="5">
        <v>2</v>
      </c>
      <c r="P51" s="5">
        <f>ROUND(Source!DJ37,O51)</f>
        <v>2457.85</v>
      </c>
      <c r="Q51" s="5"/>
      <c r="R51" s="5"/>
      <c r="S51" s="5"/>
      <c r="T51" s="5"/>
      <c r="U51" s="5"/>
      <c r="V51" s="5"/>
      <c r="W51" s="5">
        <v>82.29</v>
      </c>
      <c r="X51" s="5">
        <v>1</v>
      </c>
      <c r="Y51" s="5">
        <v>82.29</v>
      </c>
      <c r="Z51" s="5">
        <v>2457.85</v>
      </c>
      <c r="AA51" s="5">
        <v>1</v>
      </c>
      <c r="AB51" s="5">
        <v>2457.85</v>
      </c>
    </row>
    <row r="52" spans="1:28" x14ac:dyDescent="0.2">
      <c r="A52" s="5">
        <v>50</v>
      </c>
      <c r="B52" s="5">
        <v>0</v>
      </c>
      <c r="C52" s="5">
        <v>0</v>
      </c>
      <c r="D52" s="5">
        <v>1</v>
      </c>
      <c r="E52" s="5">
        <v>205</v>
      </c>
      <c r="F52" s="5">
        <f>ROUND(Source!S37,O52)</f>
        <v>239.53</v>
      </c>
      <c r="G52" s="5" t="s">
        <v>71</v>
      </c>
      <c r="H52" s="5" t="s">
        <v>72</v>
      </c>
      <c r="I52" s="5"/>
      <c r="J52" s="5"/>
      <c r="K52" s="5">
        <v>205</v>
      </c>
      <c r="L52" s="5">
        <v>14</v>
      </c>
      <c r="M52" s="5">
        <v>3</v>
      </c>
      <c r="N52" s="5" t="s">
        <v>3</v>
      </c>
      <c r="O52" s="5">
        <v>2</v>
      </c>
      <c r="P52" s="5">
        <f>ROUND(Source!DK37,O52)</f>
        <v>7760.62</v>
      </c>
      <c r="Q52" s="5"/>
      <c r="R52" s="5"/>
      <c r="S52" s="5"/>
      <c r="T52" s="5"/>
      <c r="U52" s="5"/>
      <c r="V52" s="5"/>
      <c r="W52" s="5">
        <v>239.53</v>
      </c>
      <c r="X52" s="5">
        <v>1</v>
      </c>
      <c r="Y52" s="5">
        <v>239.53</v>
      </c>
      <c r="Z52" s="5">
        <v>7760.62</v>
      </c>
      <c r="AA52" s="5">
        <v>1</v>
      </c>
      <c r="AB52" s="5">
        <v>7760.62</v>
      </c>
    </row>
    <row r="53" spans="1:28" x14ac:dyDescent="0.2">
      <c r="A53" s="5">
        <v>50</v>
      </c>
      <c r="B53" s="5">
        <v>0</v>
      </c>
      <c r="C53" s="5">
        <v>0</v>
      </c>
      <c r="D53" s="5">
        <v>1</v>
      </c>
      <c r="E53" s="5">
        <v>232</v>
      </c>
      <c r="F53" s="5">
        <f>ROUND(Source!BC37,O53)</f>
        <v>0</v>
      </c>
      <c r="G53" s="5" t="s">
        <v>73</v>
      </c>
      <c r="H53" s="5" t="s">
        <v>74</v>
      </c>
      <c r="I53" s="5"/>
      <c r="J53" s="5"/>
      <c r="K53" s="5">
        <v>232</v>
      </c>
      <c r="L53" s="5">
        <v>15</v>
      </c>
      <c r="M53" s="5">
        <v>3</v>
      </c>
      <c r="N53" s="5" t="s">
        <v>3</v>
      </c>
      <c r="O53" s="5">
        <v>2</v>
      </c>
      <c r="P53" s="5">
        <f>ROUND(Source!EU37,O53)</f>
        <v>0</v>
      </c>
      <c r="Q53" s="5"/>
      <c r="R53" s="5"/>
      <c r="S53" s="5"/>
      <c r="T53" s="5"/>
      <c r="U53" s="5"/>
      <c r="V53" s="5"/>
      <c r="W53" s="5">
        <v>0</v>
      </c>
      <c r="X53" s="5">
        <v>1</v>
      </c>
      <c r="Y53" s="5">
        <v>0</v>
      </c>
      <c r="Z53" s="5">
        <v>0</v>
      </c>
      <c r="AA53" s="5">
        <v>1</v>
      </c>
      <c r="AB53" s="5">
        <v>0</v>
      </c>
    </row>
    <row r="54" spans="1:28" x14ac:dyDescent="0.2">
      <c r="A54" s="5">
        <v>50</v>
      </c>
      <c r="B54" s="5">
        <v>0</v>
      </c>
      <c r="C54" s="5">
        <v>0</v>
      </c>
      <c r="D54" s="5">
        <v>1</v>
      </c>
      <c r="E54" s="5">
        <v>214</v>
      </c>
      <c r="F54" s="5">
        <f>ROUND(Source!AS37,O54)</f>
        <v>273.14999999999998</v>
      </c>
      <c r="G54" s="5" t="s">
        <v>75</v>
      </c>
      <c r="H54" s="5" t="s">
        <v>76</v>
      </c>
      <c r="I54" s="5"/>
      <c r="J54" s="5"/>
      <c r="K54" s="5">
        <v>214</v>
      </c>
      <c r="L54" s="5">
        <v>16</v>
      </c>
      <c r="M54" s="5">
        <v>3</v>
      </c>
      <c r="N54" s="5" t="s">
        <v>3</v>
      </c>
      <c r="O54" s="5">
        <v>2</v>
      </c>
      <c r="P54" s="5">
        <f>ROUND(Source!EK37,O54)</f>
        <v>5261.49</v>
      </c>
      <c r="Q54" s="5"/>
      <c r="R54" s="5"/>
      <c r="S54" s="5"/>
      <c r="T54" s="5"/>
      <c r="U54" s="5"/>
      <c r="V54" s="5"/>
      <c r="W54" s="5">
        <v>273.14999999999998</v>
      </c>
      <c r="X54" s="5">
        <v>1</v>
      </c>
      <c r="Y54" s="5">
        <v>273.14999999999998</v>
      </c>
      <c r="Z54" s="5">
        <v>5261.49</v>
      </c>
      <c r="AA54" s="5">
        <v>1</v>
      </c>
      <c r="AB54" s="5">
        <v>5261.49</v>
      </c>
    </row>
    <row r="55" spans="1:28" x14ac:dyDescent="0.2">
      <c r="A55" s="5">
        <v>50</v>
      </c>
      <c r="B55" s="5">
        <v>0</v>
      </c>
      <c r="C55" s="5">
        <v>0</v>
      </c>
      <c r="D55" s="5">
        <v>1</v>
      </c>
      <c r="E55" s="5">
        <v>215</v>
      </c>
      <c r="F55" s="5">
        <f>ROUND(Source!AT37,O55)</f>
        <v>1383.49</v>
      </c>
      <c r="G55" s="5" t="s">
        <v>77</v>
      </c>
      <c r="H55" s="5" t="s">
        <v>78</v>
      </c>
      <c r="I55" s="5"/>
      <c r="J55" s="5"/>
      <c r="K55" s="5">
        <v>215</v>
      </c>
      <c r="L55" s="5">
        <v>17</v>
      </c>
      <c r="M55" s="5">
        <v>3</v>
      </c>
      <c r="N55" s="5" t="s">
        <v>3</v>
      </c>
      <c r="O55" s="5">
        <v>2</v>
      </c>
      <c r="P55" s="5">
        <f>ROUND(Source!EL37,O55)</f>
        <v>15584.73</v>
      </c>
      <c r="Q55" s="5"/>
      <c r="R55" s="5"/>
      <c r="S55" s="5"/>
      <c r="T55" s="5"/>
      <c r="U55" s="5"/>
      <c r="V55" s="5"/>
      <c r="W55" s="5">
        <v>1383.49</v>
      </c>
      <c r="X55" s="5">
        <v>1</v>
      </c>
      <c r="Y55" s="5">
        <v>1383.49</v>
      </c>
      <c r="Z55" s="5">
        <v>15584.73</v>
      </c>
      <c r="AA55" s="5">
        <v>1</v>
      </c>
      <c r="AB55" s="5">
        <v>15584.73</v>
      </c>
    </row>
    <row r="56" spans="1:28" x14ac:dyDescent="0.2">
      <c r="A56" s="5">
        <v>50</v>
      </c>
      <c r="B56" s="5">
        <v>0</v>
      </c>
      <c r="C56" s="5">
        <v>0</v>
      </c>
      <c r="D56" s="5">
        <v>1</v>
      </c>
      <c r="E56" s="5">
        <v>217</v>
      </c>
      <c r="F56" s="5">
        <f>ROUND(Source!AU37,O56)</f>
        <v>0</v>
      </c>
      <c r="G56" s="5" t="s">
        <v>79</v>
      </c>
      <c r="H56" s="5" t="s">
        <v>80</v>
      </c>
      <c r="I56" s="5"/>
      <c r="J56" s="5"/>
      <c r="K56" s="5">
        <v>217</v>
      </c>
      <c r="L56" s="5">
        <v>18</v>
      </c>
      <c r="M56" s="5">
        <v>3</v>
      </c>
      <c r="N56" s="5" t="s">
        <v>3</v>
      </c>
      <c r="O56" s="5">
        <v>2</v>
      </c>
      <c r="P56" s="5">
        <f>ROUND(Source!EM37,O56)</f>
        <v>0</v>
      </c>
      <c r="Q56" s="5"/>
      <c r="R56" s="5"/>
      <c r="S56" s="5"/>
      <c r="T56" s="5"/>
      <c r="U56" s="5"/>
      <c r="V56" s="5"/>
      <c r="W56" s="5">
        <v>0</v>
      </c>
      <c r="X56" s="5">
        <v>1</v>
      </c>
      <c r="Y56" s="5">
        <v>0</v>
      </c>
      <c r="Z56" s="5">
        <v>0</v>
      </c>
      <c r="AA56" s="5">
        <v>1</v>
      </c>
      <c r="AB56" s="5">
        <v>0</v>
      </c>
    </row>
    <row r="57" spans="1:28" x14ac:dyDescent="0.2">
      <c r="A57" s="5">
        <v>50</v>
      </c>
      <c r="B57" s="5">
        <v>0</v>
      </c>
      <c r="C57" s="5">
        <v>0</v>
      </c>
      <c r="D57" s="5">
        <v>1</v>
      </c>
      <c r="E57" s="5">
        <v>230</v>
      </c>
      <c r="F57" s="5">
        <f>ROUND(Source!BA37,O57)</f>
        <v>0</v>
      </c>
      <c r="G57" s="5" t="s">
        <v>81</v>
      </c>
      <c r="H57" s="5" t="s">
        <v>82</v>
      </c>
      <c r="I57" s="5"/>
      <c r="J57" s="5"/>
      <c r="K57" s="5">
        <v>230</v>
      </c>
      <c r="L57" s="5">
        <v>19</v>
      </c>
      <c r="M57" s="5">
        <v>3</v>
      </c>
      <c r="N57" s="5" t="s">
        <v>3</v>
      </c>
      <c r="O57" s="5">
        <v>2</v>
      </c>
      <c r="P57" s="5">
        <f>ROUND(Source!ES37,O57)</f>
        <v>0</v>
      </c>
      <c r="Q57" s="5"/>
      <c r="R57" s="5"/>
      <c r="S57" s="5"/>
      <c r="T57" s="5"/>
      <c r="U57" s="5"/>
      <c r="V57" s="5"/>
      <c r="W57" s="5">
        <v>0</v>
      </c>
      <c r="X57" s="5">
        <v>1</v>
      </c>
      <c r="Y57" s="5">
        <v>0</v>
      </c>
      <c r="Z57" s="5">
        <v>0</v>
      </c>
      <c r="AA57" s="5">
        <v>1</v>
      </c>
      <c r="AB57" s="5">
        <v>0</v>
      </c>
    </row>
    <row r="58" spans="1:28" x14ac:dyDescent="0.2">
      <c r="A58" s="5">
        <v>50</v>
      </c>
      <c r="B58" s="5">
        <v>0</v>
      </c>
      <c r="C58" s="5">
        <v>0</v>
      </c>
      <c r="D58" s="5">
        <v>1</v>
      </c>
      <c r="E58" s="5">
        <v>206</v>
      </c>
      <c r="F58" s="5">
        <f>ROUND(Source!T37,O58)</f>
        <v>0</v>
      </c>
      <c r="G58" s="5" t="s">
        <v>83</v>
      </c>
      <c r="H58" s="5" t="s">
        <v>84</v>
      </c>
      <c r="I58" s="5"/>
      <c r="J58" s="5"/>
      <c r="K58" s="5">
        <v>206</v>
      </c>
      <c r="L58" s="5">
        <v>20</v>
      </c>
      <c r="M58" s="5">
        <v>3</v>
      </c>
      <c r="N58" s="5" t="s">
        <v>3</v>
      </c>
      <c r="O58" s="5">
        <v>2</v>
      </c>
      <c r="P58" s="5">
        <f>ROUND(Source!DL37,O58)</f>
        <v>0</v>
      </c>
      <c r="Q58" s="5"/>
      <c r="R58" s="5"/>
      <c r="S58" s="5"/>
      <c r="T58" s="5"/>
      <c r="U58" s="5"/>
      <c r="V58" s="5"/>
      <c r="W58" s="5">
        <v>0</v>
      </c>
      <c r="X58" s="5">
        <v>1</v>
      </c>
      <c r="Y58" s="5">
        <v>0</v>
      </c>
      <c r="Z58" s="5">
        <v>0</v>
      </c>
      <c r="AA58" s="5">
        <v>1</v>
      </c>
      <c r="AB58" s="5">
        <v>0</v>
      </c>
    </row>
    <row r="59" spans="1:28" x14ac:dyDescent="0.2">
      <c r="A59" s="5">
        <v>50</v>
      </c>
      <c r="B59" s="5">
        <v>0</v>
      </c>
      <c r="C59" s="5">
        <v>0</v>
      </c>
      <c r="D59" s="5">
        <v>1</v>
      </c>
      <c r="E59" s="5">
        <v>207</v>
      </c>
      <c r="F59" s="5">
        <f>Source!U37</f>
        <v>22.887999999999998</v>
      </c>
      <c r="G59" s="5" t="s">
        <v>85</v>
      </c>
      <c r="H59" s="5" t="s">
        <v>86</v>
      </c>
      <c r="I59" s="5"/>
      <c r="J59" s="5"/>
      <c r="K59" s="5">
        <v>207</v>
      </c>
      <c r="L59" s="5">
        <v>21</v>
      </c>
      <c r="M59" s="5">
        <v>3</v>
      </c>
      <c r="N59" s="5" t="s">
        <v>3</v>
      </c>
      <c r="O59" s="5">
        <v>-1</v>
      </c>
      <c r="P59" s="5">
        <f>Source!DM37</f>
        <v>22.887999999999998</v>
      </c>
      <c r="Q59" s="5"/>
      <c r="R59" s="5"/>
      <c r="S59" s="5"/>
      <c r="T59" s="5"/>
      <c r="U59" s="5"/>
      <c r="V59" s="5"/>
      <c r="W59" s="5">
        <v>22.887999999999998</v>
      </c>
      <c r="X59" s="5">
        <v>1</v>
      </c>
      <c r="Y59" s="5">
        <v>22.887999999999998</v>
      </c>
      <c r="Z59" s="5">
        <v>22.887999999999998</v>
      </c>
      <c r="AA59" s="5">
        <v>1</v>
      </c>
      <c r="AB59" s="5">
        <v>22.887999999999998</v>
      </c>
    </row>
    <row r="60" spans="1:28" x14ac:dyDescent="0.2">
      <c r="A60" s="5">
        <v>50</v>
      </c>
      <c r="B60" s="5">
        <v>0</v>
      </c>
      <c r="C60" s="5">
        <v>0</v>
      </c>
      <c r="D60" s="5">
        <v>1</v>
      </c>
      <c r="E60" s="5">
        <v>208</v>
      </c>
      <c r="F60" s="5">
        <f>Source!V37</f>
        <v>4.9719999999999995</v>
      </c>
      <c r="G60" s="5" t="s">
        <v>87</v>
      </c>
      <c r="H60" s="5" t="s">
        <v>88</v>
      </c>
      <c r="I60" s="5"/>
      <c r="J60" s="5"/>
      <c r="K60" s="5">
        <v>208</v>
      </c>
      <c r="L60" s="5">
        <v>22</v>
      </c>
      <c r="M60" s="5">
        <v>3</v>
      </c>
      <c r="N60" s="5" t="s">
        <v>3</v>
      </c>
      <c r="O60" s="5">
        <v>-1</v>
      </c>
      <c r="P60" s="5">
        <f>Source!DN37</f>
        <v>4.9719999999999995</v>
      </c>
      <c r="Q60" s="5"/>
      <c r="R60" s="5"/>
      <c r="S60" s="5"/>
      <c r="T60" s="5"/>
      <c r="U60" s="5"/>
      <c r="V60" s="5"/>
      <c r="W60" s="5">
        <v>4.9720000000000004</v>
      </c>
      <c r="X60" s="5">
        <v>1</v>
      </c>
      <c r="Y60" s="5">
        <v>4.9720000000000004</v>
      </c>
      <c r="Z60" s="5">
        <v>4.9720000000000004</v>
      </c>
      <c r="AA60" s="5">
        <v>1</v>
      </c>
      <c r="AB60" s="5">
        <v>4.9720000000000004</v>
      </c>
    </row>
    <row r="61" spans="1:28" x14ac:dyDescent="0.2">
      <c r="A61" s="5">
        <v>50</v>
      </c>
      <c r="B61" s="5">
        <v>0</v>
      </c>
      <c r="C61" s="5">
        <v>0</v>
      </c>
      <c r="D61" s="5">
        <v>1</v>
      </c>
      <c r="E61" s="5">
        <v>209</v>
      </c>
      <c r="F61" s="5">
        <f>ROUND(Source!W37,O61)</f>
        <v>0</v>
      </c>
      <c r="G61" s="5" t="s">
        <v>89</v>
      </c>
      <c r="H61" s="5" t="s">
        <v>90</v>
      </c>
      <c r="I61" s="5"/>
      <c r="J61" s="5"/>
      <c r="K61" s="5">
        <v>209</v>
      </c>
      <c r="L61" s="5">
        <v>23</v>
      </c>
      <c r="M61" s="5">
        <v>3</v>
      </c>
      <c r="N61" s="5" t="s">
        <v>3</v>
      </c>
      <c r="O61" s="5">
        <v>2</v>
      </c>
      <c r="P61" s="5">
        <f>ROUND(Source!DO37,O61)</f>
        <v>0</v>
      </c>
      <c r="Q61" s="5"/>
      <c r="R61" s="5"/>
      <c r="S61" s="5"/>
      <c r="T61" s="5"/>
      <c r="U61" s="5"/>
      <c r="V61" s="5"/>
      <c r="W61" s="5">
        <v>0</v>
      </c>
      <c r="X61" s="5">
        <v>1</v>
      </c>
      <c r="Y61" s="5">
        <v>0</v>
      </c>
      <c r="Z61" s="5">
        <v>0</v>
      </c>
      <c r="AA61" s="5">
        <v>1</v>
      </c>
      <c r="AB61" s="5">
        <v>0</v>
      </c>
    </row>
    <row r="62" spans="1:28" x14ac:dyDescent="0.2">
      <c r="A62" s="5">
        <v>50</v>
      </c>
      <c r="B62" s="5">
        <v>0</v>
      </c>
      <c r="C62" s="5">
        <v>0</v>
      </c>
      <c r="D62" s="5">
        <v>1</v>
      </c>
      <c r="E62" s="5">
        <v>233</v>
      </c>
      <c r="F62" s="5">
        <f>ROUND(Source!BD37,O62)</f>
        <v>273.14999999999998</v>
      </c>
      <c r="G62" s="5" t="s">
        <v>91</v>
      </c>
      <c r="H62" s="5" t="s">
        <v>92</v>
      </c>
      <c r="I62" s="5"/>
      <c r="J62" s="5"/>
      <c r="K62" s="5">
        <v>233</v>
      </c>
      <c r="L62" s="5">
        <v>24</v>
      </c>
      <c r="M62" s="5">
        <v>3</v>
      </c>
      <c r="N62" s="5" t="s">
        <v>3</v>
      </c>
      <c r="O62" s="5">
        <v>2</v>
      </c>
      <c r="P62" s="5">
        <f>ROUND(Source!EV37,O62)</f>
        <v>5261.49</v>
      </c>
      <c r="Q62" s="5"/>
      <c r="R62" s="5"/>
      <c r="S62" s="5"/>
      <c r="T62" s="5"/>
      <c r="U62" s="5"/>
      <c r="V62" s="5"/>
      <c r="W62" s="5">
        <v>273.14999999999998</v>
      </c>
      <c r="X62" s="5">
        <v>1</v>
      </c>
      <c r="Y62" s="5">
        <v>273.14999999999998</v>
      </c>
      <c r="Z62" s="5">
        <v>5261.49</v>
      </c>
      <c r="AA62" s="5">
        <v>1</v>
      </c>
      <c r="AB62" s="5">
        <v>5261.49</v>
      </c>
    </row>
    <row r="63" spans="1:28" x14ac:dyDescent="0.2">
      <c r="A63" s="5">
        <v>50</v>
      </c>
      <c r="B63" s="5">
        <v>0</v>
      </c>
      <c r="C63" s="5">
        <v>0</v>
      </c>
      <c r="D63" s="5">
        <v>1</v>
      </c>
      <c r="E63" s="5">
        <v>210</v>
      </c>
      <c r="F63" s="5">
        <f>ROUND(Source!X37,O63)</f>
        <v>244.63</v>
      </c>
      <c r="G63" s="5" t="s">
        <v>93</v>
      </c>
      <c r="H63" s="5" t="s">
        <v>94</v>
      </c>
      <c r="I63" s="5"/>
      <c r="J63" s="5"/>
      <c r="K63" s="5">
        <v>210</v>
      </c>
      <c r="L63" s="5">
        <v>25</v>
      </c>
      <c r="M63" s="5">
        <v>3</v>
      </c>
      <c r="N63" s="5" t="s">
        <v>3</v>
      </c>
      <c r="O63" s="5">
        <v>2</v>
      </c>
      <c r="P63" s="5">
        <f>ROUND(Source!DP37,O63)</f>
        <v>0</v>
      </c>
      <c r="Q63" s="5"/>
      <c r="R63" s="5"/>
      <c r="S63" s="5"/>
      <c r="T63" s="5"/>
      <c r="U63" s="5"/>
      <c r="V63" s="5"/>
      <c r="W63" s="5">
        <v>244.63</v>
      </c>
      <c r="X63" s="5">
        <v>1</v>
      </c>
      <c r="Y63" s="5">
        <v>244.63</v>
      </c>
      <c r="Z63" s="5">
        <v>0</v>
      </c>
      <c r="AA63" s="5">
        <v>1</v>
      </c>
      <c r="AB63" s="5">
        <v>0</v>
      </c>
    </row>
    <row r="64" spans="1:28" x14ac:dyDescent="0.2">
      <c r="A64" s="5">
        <v>50</v>
      </c>
      <c r="B64" s="5">
        <v>0</v>
      </c>
      <c r="C64" s="5">
        <v>0</v>
      </c>
      <c r="D64" s="5">
        <v>1</v>
      </c>
      <c r="E64" s="5">
        <v>211</v>
      </c>
      <c r="F64" s="5">
        <f>ROUND(Source!Y37,O64)</f>
        <v>167.38</v>
      </c>
      <c r="G64" s="5" t="s">
        <v>95</v>
      </c>
      <c r="H64" s="5" t="s">
        <v>96</v>
      </c>
      <c r="I64" s="5"/>
      <c r="J64" s="5"/>
      <c r="K64" s="5">
        <v>211</v>
      </c>
      <c r="L64" s="5">
        <v>26</v>
      </c>
      <c r="M64" s="5">
        <v>3</v>
      </c>
      <c r="N64" s="5" t="s">
        <v>3</v>
      </c>
      <c r="O64" s="5">
        <v>2</v>
      </c>
      <c r="P64" s="5">
        <f>ROUND(Source!DQ37,O64)</f>
        <v>0</v>
      </c>
      <c r="Q64" s="5"/>
      <c r="R64" s="5"/>
      <c r="S64" s="5"/>
      <c r="T64" s="5"/>
      <c r="U64" s="5"/>
      <c r="V64" s="5"/>
      <c r="W64" s="5">
        <v>167.38</v>
      </c>
      <c r="X64" s="5">
        <v>1</v>
      </c>
      <c r="Y64" s="5">
        <v>167.38</v>
      </c>
      <c r="Z64" s="5">
        <v>0</v>
      </c>
      <c r="AA64" s="5">
        <v>1</v>
      </c>
      <c r="AB64" s="5">
        <v>0</v>
      </c>
    </row>
    <row r="65" spans="1:206" x14ac:dyDescent="0.2">
      <c r="A65" s="5">
        <v>50</v>
      </c>
      <c r="B65" s="5">
        <v>0</v>
      </c>
      <c r="C65" s="5">
        <v>0</v>
      </c>
      <c r="D65" s="5">
        <v>1</v>
      </c>
      <c r="E65" s="5">
        <v>224</v>
      </c>
      <c r="F65" s="5">
        <f>ROUND(Source!AR37,O65)</f>
        <v>1656.64</v>
      </c>
      <c r="G65" s="5" t="s">
        <v>97</v>
      </c>
      <c r="H65" s="5" t="s">
        <v>98</v>
      </c>
      <c r="I65" s="5"/>
      <c r="J65" s="5"/>
      <c r="K65" s="5">
        <v>224</v>
      </c>
      <c r="L65" s="5">
        <v>27</v>
      </c>
      <c r="M65" s="5">
        <v>3</v>
      </c>
      <c r="N65" s="5" t="s">
        <v>3</v>
      </c>
      <c r="O65" s="5">
        <v>2</v>
      </c>
      <c r="P65" s="5">
        <f>ROUND(Source!EJ37,O65)</f>
        <v>20846.22</v>
      </c>
      <c r="Q65" s="5"/>
      <c r="R65" s="5"/>
      <c r="S65" s="5"/>
      <c r="T65" s="5"/>
      <c r="U65" s="5"/>
      <c r="V65" s="5"/>
      <c r="W65" s="5">
        <v>1656.64</v>
      </c>
      <c r="X65" s="5">
        <v>1</v>
      </c>
      <c r="Y65" s="5">
        <v>1656.64</v>
      </c>
      <c r="Z65" s="5">
        <v>20846.22</v>
      </c>
      <c r="AA65" s="5">
        <v>1</v>
      </c>
      <c r="AB65" s="5">
        <v>20846.22</v>
      </c>
    </row>
    <row r="67" spans="1:206" x14ac:dyDescent="0.2">
      <c r="A67" s="3">
        <v>51</v>
      </c>
      <c r="B67" s="3">
        <f>B20</f>
        <v>1</v>
      </c>
      <c r="C67" s="3">
        <f>A20</f>
        <v>3</v>
      </c>
      <c r="D67" s="3">
        <f>ROW(A20)</f>
        <v>20</v>
      </c>
      <c r="E67" s="3"/>
      <c r="F67" s="3" t="str">
        <f>IF(F20&lt;&gt;"",F20,"")</f>
        <v>Новая локальная смета</v>
      </c>
      <c r="G67" s="3" t="str">
        <f>IF(G20&lt;&gt;"",G20,"")</f>
        <v>Новая локальная смета</v>
      </c>
      <c r="H67" s="3">
        <v>0</v>
      </c>
      <c r="I67" s="3"/>
      <c r="J67" s="3"/>
      <c r="K67" s="3"/>
      <c r="L67" s="3"/>
      <c r="M67" s="3"/>
      <c r="N67" s="3"/>
      <c r="O67" s="3">
        <f t="shared" ref="O67:T67" si="56">ROUND(O37+AB67,2)</f>
        <v>1244.6300000000001</v>
      </c>
      <c r="P67" s="3">
        <f t="shared" si="56"/>
        <v>0</v>
      </c>
      <c r="Q67" s="3">
        <f t="shared" si="56"/>
        <v>1005.1</v>
      </c>
      <c r="R67" s="3">
        <f t="shared" si="56"/>
        <v>82.29</v>
      </c>
      <c r="S67" s="3">
        <f t="shared" si="56"/>
        <v>239.53</v>
      </c>
      <c r="T67" s="3">
        <f t="shared" si="56"/>
        <v>0</v>
      </c>
      <c r="U67" s="3">
        <f>U37+AH67</f>
        <v>22.887999999999998</v>
      </c>
      <c r="V67" s="3">
        <f>V37+AI67</f>
        <v>4.9719999999999995</v>
      </c>
      <c r="W67" s="3">
        <f>ROUND(W37+AJ67,2)</f>
        <v>0</v>
      </c>
      <c r="X67" s="3">
        <f>ROUND(X37+AK67,2)</f>
        <v>244.63</v>
      </c>
      <c r="Y67" s="3">
        <f>ROUND(Y37+AL67,2)</f>
        <v>167.38</v>
      </c>
      <c r="Z67" s="3"/>
      <c r="AA67" s="3"/>
      <c r="AB67" s="3"/>
      <c r="AC67" s="3"/>
      <c r="AD67" s="3"/>
      <c r="AE67" s="3"/>
      <c r="AF67" s="3"/>
      <c r="AG67" s="3"/>
      <c r="AH67" s="3"/>
      <c r="AI67" s="3"/>
      <c r="AJ67" s="3"/>
      <c r="AK67" s="3"/>
      <c r="AL67" s="3"/>
      <c r="AM67" s="3"/>
      <c r="AN67" s="3"/>
      <c r="AO67" s="3">
        <f t="shared" ref="AO67:BD67" si="57">ROUND(AO37+BX67,2)</f>
        <v>0</v>
      </c>
      <c r="AP67" s="3">
        <f t="shared" si="57"/>
        <v>0</v>
      </c>
      <c r="AQ67" s="3">
        <f t="shared" si="57"/>
        <v>0</v>
      </c>
      <c r="AR67" s="3">
        <f t="shared" si="57"/>
        <v>1656.64</v>
      </c>
      <c r="AS67" s="3">
        <f t="shared" si="57"/>
        <v>273.14999999999998</v>
      </c>
      <c r="AT67" s="3">
        <f t="shared" si="57"/>
        <v>1383.49</v>
      </c>
      <c r="AU67" s="3">
        <f t="shared" si="57"/>
        <v>0</v>
      </c>
      <c r="AV67" s="3">
        <f t="shared" si="57"/>
        <v>0</v>
      </c>
      <c r="AW67" s="3">
        <f t="shared" si="57"/>
        <v>0</v>
      </c>
      <c r="AX67" s="3">
        <f t="shared" si="57"/>
        <v>0</v>
      </c>
      <c r="AY67" s="3">
        <f t="shared" si="57"/>
        <v>0</v>
      </c>
      <c r="AZ67" s="3">
        <f t="shared" si="57"/>
        <v>0</v>
      </c>
      <c r="BA67" s="3">
        <f t="shared" si="57"/>
        <v>0</v>
      </c>
      <c r="BB67" s="3">
        <f t="shared" si="57"/>
        <v>0</v>
      </c>
      <c r="BC67" s="3">
        <f t="shared" si="57"/>
        <v>0</v>
      </c>
      <c r="BD67" s="3">
        <f t="shared" si="57"/>
        <v>273.14999999999998</v>
      </c>
      <c r="BE67" s="3"/>
      <c r="BF67" s="3"/>
      <c r="BG67" s="3"/>
      <c r="BH67" s="3"/>
      <c r="BI67" s="3"/>
      <c r="BJ67" s="3"/>
      <c r="BK67" s="3"/>
      <c r="BL67" s="3"/>
      <c r="BM67" s="3"/>
      <c r="BN67" s="3"/>
      <c r="BO67" s="3"/>
      <c r="BP67" s="3"/>
      <c r="BQ67" s="3"/>
      <c r="BR67" s="3"/>
      <c r="BS67" s="3"/>
      <c r="BT67" s="3"/>
      <c r="BU67" s="3"/>
      <c r="BV67" s="3"/>
      <c r="BW67" s="3"/>
      <c r="BX67" s="3"/>
      <c r="BY67" s="3"/>
      <c r="BZ67" s="3"/>
      <c r="CA67" s="3"/>
      <c r="CB67" s="3"/>
      <c r="CC67" s="3"/>
      <c r="CD67" s="3"/>
      <c r="CE67" s="3"/>
      <c r="CF67" s="3"/>
      <c r="CG67" s="3"/>
      <c r="CH67" s="3"/>
      <c r="CI67" s="3"/>
      <c r="CJ67" s="3"/>
      <c r="CK67" s="3"/>
      <c r="CL67" s="3"/>
      <c r="CM67" s="3"/>
      <c r="CN67" s="3"/>
      <c r="CO67" s="3"/>
      <c r="CP67" s="3"/>
      <c r="CQ67" s="3"/>
      <c r="CR67" s="3"/>
      <c r="CS67" s="3"/>
      <c r="CT67" s="3"/>
      <c r="CU67" s="3"/>
      <c r="CV67" s="3"/>
      <c r="CW67" s="3"/>
      <c r="CX67" s="3"/>
      <c r="CY67" s="3"/>
      <c r="CZ67" s="3"/>
      <c r="DA67" s="3"/>
      <c r="DB67" s="3"/>
      <c r="DC67" s="3"/>
      <c r="DD67" s="3"/>
      <c r="DE67" s="3"/>
      <c r="DF67" s="3"/>
      <c r="DG67" s="4">
        <f t="shared" ref="DG67:DL67" si="58">ROUND(DG37+DT67,2)</f>
        <v>20846.22</v>
      </c>
      <c r="DH67" s="4">
        <f t="shared" si="58"/>
        <v>0</v>
      </c>
      <c r="DI67" s="4">
        <f t="shared" si="58"/>
        <v>13085.6</v>
      </c>
      <c r="DJ67" s="4">
        <f t="shared" si="58"/>
        <v>2457.85</v>
      </c>
      <c r="DK67" s="4">
        <f t="shared" si="58"/>
        <v>7760.62</v>
      </c>
      <c r="DL67" s="4">
        <f t="shared" si="58"/>
        <v>0</v>
      </c>
      <c r="DM67" s="4">
        <f>DM37+DZ67</f>
        <v>22.887999999999998</v>
      </c>
      <c r="DN67" s="4">
        <f>DN37+EA67</f>
        <v>4.9719999999999995</v>
      </c>
      <c r="DO67" s="4">
        <f>ROUND(DO37+EB67,2)</f>
        <v>0</v>
      </c>
      <c r="DP67" s="4">
        <f>ROUND(DP37+EC67,2)</f>
        <v>0</v>
      </c>
      <c r="DQ67" s="4">
        <f>ROUND(DQ37+ED67,2)</f>
        <v>0</v>
      </c>
      <c r="DR67" s="4"/>
      <c r="DS67" s="4"/>
      <c r="DT67" s="4"/>
      <c r="DU67" s="4"/>
      <c r="DV67" s="4"/>
      <c r="DW67" s="4"/>
      <c r="DX67" s="4"/>
      <c r="DY67" s="4"/>
      <c r="DZ67" s="4"/>
      <c r="EA67" s="4"/>
      <c r="EB67" s="4"/>
      <c r="EC67" s="4"/>
      <c r="ED67" s="4"/>
      <c r="EE67" s="4"/>
      <c r="EF67" s="4"/>
      <c r="EG67" s="4">
        <f t="shared" ref="EG67:EV67" si="59">ROUND(EG37+FP67,2)</f>
        <v>0</v>
      </c>
      <c r="EH67" s="4">
        <f t="shared" si="59"/>
        <v>0</v>
      </c>
      <c r="EI67" s="4">
        <f t="shared" si="59"/>
        <v>0</v>
      </c>
      <c r="EJ67" s="4">
        <f t="shared" si="59"/>
        <v>20846.22</v>
      </c>
      <c r="EK67" s="4">
        <f t="shared" si="59"/>
        <v>5261.49</v>
      </c>
      <c r="EL67" s="4">
        <f t="shared" si="59"/>
        <v>15584.73</v>
      </c>
      <c r="EM67" s="4">
        <f t="shared" si="59"/>
        <v>0</v>
      </c>
      <c r="EN67" s="4">
        <f t="shared" si="59"/>
        <v>0</v>
      </c>
      <c r="EO67" s="4">
        <f t="shared" si="59"/>
        <v>0</v>
      </c>
      <c r="EP67" s="4">
        <f t="shared" si="59"/>
        <v>0</v>
      </c>
      <c r="EQ67" s="4">
        <f t="shared" si="59"/>
        <v>0</v>
      </c>
      <c r="ER67" s="4">
        <f t="shared" si="59"/>
        <v>0</v>
      </c>
      <c r="ES67" s="4">
        <f t="shared" si="59"/>
        <v>0</v>
      </c>
      <c r="ET67" s="4">
        <f t="shared" si="59"/>
        <v>0</v>
      </c>
      <c r="EU67" s="4">
        <f t="shared" si="59"/>
        <v>0</v>
      </c>
      <c r="EV67" s="4">
        <f t="shared" si="59"/>
        <v>5261.49</v>
      </c>
      <c r="EW67" s="4"/>
      <c r="EX67" s="4"/>
      <c r="EY67" s="4"/>
      <c r="EZ67" s="4"/>
      <c r="FA67" s="4"/>
      <c r="FB67" s="4"/>
      <c r="FC67" s="4"/>
      <c r="FD67" s="4"/>
      <c r="FE67" s="4"/>
      <c r="FF67" s="4"/>
      <c r="FG67" s="4"/>
      <c r="FH67" s="4"/>
      <c r="FI67" s="4"/>
      <c r="FJ67" s="4"/>
      <c r="FK67" s="4"/>
      <c r="FL67" s="4"/>
      <c r="FM67" s="4"/>
      <c r="FN67" s="4"/>
      <c r="FO67" s="4"/>
      <c r="FP67" s="4"/>
      <c r="FQ67" s="4"/>
      <c r="FR67" s="4"/>
      <c r="FS67" s="4"/>
      <c r="FT67" s="4"/>
      <c r="FU67" s="4"/>
      <c r="FV67" s="4"/>
      <c r="FW67" s="4"/>
      <c r="FX67" s="4"/>
      <c r="FY67" s="4"/>
      <c r="FZ67" s="4"/>
      <c r="GA67" s="4"/>
      <c r="GB67" s="4"/>
      <c r="GC67" s="4"/>
      <c r="GD67" s="4"/>
      <c r="GE67" s="4"/>
      <c r="GF67" s="4"/>
      <c r="GG67" s="4"/>
      <c r="GH67" s="4"/>
      <c r="GI67" s="4"/>
      <c r="GJ67" s="4"/>
      <c r="GK67" s="4"/>
      <c r="GL67" s="4"/>
      <c r="GM67" s="4"/>
      <c r="GN67" s="4"/>
      <c r="GO67" s="4"/>
      <c r="GP67" s="4"/>
      <c r="GQ67" s="4"/>
      <c r="GR67" s="4"/>
      <c r="GS67" s="4"/>
      <c r="GT67" s="4"/>
      <c r="GU67" s="4"/>
      <c r="GV67" s="4"/>
      <c r="GW67" s="4"/>
      <c r="GX67" s="4">
        <v>0</v>
      </c>
    </row>
    <row r="69" spans="1:206" x14ac:dyDescent="0.2">
      <c r="A69" s="5">
        <v>50</v>
      </c>
      <c r="B69" s="5">
        <v>0</v>
      </c>
      <c r="C69" s="5">
        <v>0</v>
      </c>
      <c r="D69" s="5">
        <v>1</v>
      </c>
      <c r="E69" s="5">
        <v>201</v>
      </c>
      <c r="F69" s="5">
        <f>ROUND(Source!O67,O69)</f>
        <v>1244.6300000000001</v>
      </c>
      <c r="G69" s="5" t="s">
        <v>45</v>
      </c>
      <c r="H69" s="5" t="s">
        <v>46</v>
      </c>
      <c r="I69" s="5"/>
      <c r="J69" s="5"/>
      <c r="K69" s="5">
        <v>201</v>
      </c>
      <c r="L69" s="5">
        <v>1</v>
      </c>
      <c r="M69" s="5">
        <v>3</v>
      </c>
      <c r="N69" s="5" t="s">
        <v>3</v>
      </c>
      <c r="O69" s="5">
        <v>2</v>
      </c>
      <c r="P69" s="5">
        <f>ROUND(Source!DG67,O69)</f>
        <v>20846.22</v>
      </c>
      <c r="Q69" s="5"/>
      <c r="R69" s="5"/>
      <c r="S69" s="5"/>
      <c r="T69" s="5"/>
      <c r="U69" s="5"/>
      <c r="V69" s="5"/>
      <c r="W69" s="5">
        <v>1244.6300000000001</v>
      </c>
      <c r="X69" s="5">
        <v>1</v>
      </c>
      <c r="Y69" s="5">
        <v>1244.6300000000001</v>
      </c>
      <c r="Z69" s="5">
        <v>20846.22</v>
      </c>
      <c r="AA69" s="5">
        <v>1</v>
      </c>
      <c r="AB69" s="5">
        <v>20846.22</v>
      </c>
    </row>
    <row r="70" spans="1:206" x14ac:dyDescent="0.2">
      <c r="A70" s="5">
        <v>50</v>
      </c>
      <c r="B70" s="5">
        <v>0</v>
      </c>
      <c r="C70" s="5">
        <v>0</v>
      </c>
      <c r="D70" s="5">
        <v>1</v>
      </c>
      <c r="E70" s="5">
        <v>202</v>
      </c>
      <c r="F70" s="5">
        <f>ROUND(Source!P67,O70)</f>
        <v>0</v>
      </c>
      <c r="G70" s="5" t="s">
        <v>47</v>
      </c>
      <c r="H70" s="5" t="s">
        <v>48</v>
      </c>
      <c r="I70" s="5"/>
      <c r="J70" s="5"/>
      <c r="K70" s="5">
        <v>202</v>
      </c>
      <c r="L70" s="5">
        <v>2</v>
      </c>
      <c r="M70" s="5">
        <v>3</v>
      </c>
      <c r="N70" s="5" t="s">
        <v>3</v>
      </c>
      <c r="O70" s="5">
        <v>2</v>
      </c>
      <c r="P70" s="5">
        <f>ROUND(Source!DH67,O70)</f>
        <v>0</v>
      </c>
      <c r="Q70" s="5"/>
      <c r="R70" s="5"/>
      <c r="S70" s="5"/>
      <c r="T70" s="5"/>
      <c r="U70" s="5"/>
      <c r="V70" s="5"/>
      <c r="W70" s="5">
        <v>0</v>
      </c>
      <c r="X70" s="5">
        <v>1</v>
      </c>
      <c r="Y70" s="5">
        <v>0</v>
      </c>
      <c r="Z70" s="5">
        <v>0</v>
      </c>
      <c r="AA70" s="5">
        <v>1</v>
      </c>
      <c r="AB70" s="5">
        <v>0</v>
      </c>
    </row>
    <row r="71" spans="1:206" x14ac:dyDescent="0.2">
      <c r="A71" s="5">
        <v>50</v>
      </c>
      <c r="B71" s="5">
        <v>0</v>
      </c>
      <c r="C71" s="5">
        <v>0</v>
      </c>
      <c r="D71" s="5">
        <v>1</v>
      </c>
      <c r="E71" s="5">
        <v>222</v>
      </c>
      <c r="F71" s="5">
        <f>ROUND(Source!AO67,O71)</f>
        <v>0</v>
      </c>
      <c r="G71" s="5" t="s">
        <v>49</v>
      </c>
      <c r="H71" s="5" t="s">
        <v>50</v>
      </c>
      <c r="I71" s="5"/>
      <c r="J71" s="5"/>
      <c r="K71" s="5">
        <v>222</v>
      </c>
      <c r="L71" s="5">
        <v>3</v>
      </c>
      <c r="M71" s="5">
        <v>3</v>
      </c>
      <c r="N71" s="5" t="s">
        <v>3</v>
      </c>
      <c r="O71" s="5">
        <v>2</v>
      </c>
      <c r="P71" s="5">
        <f>ROUND(Source!EG67,O71)</f>
        <v>0</v>
      </c>
      <c r="Q71" s="5"/>
      <c r="R71" s="5"/>
      <c r="S71" s="5"/>
      <c r="T71" s="5"/>
      <c r="U71" s="5"/>
      <c r="V71" s="5"/>
      <c r="W71" s="5">
        <v>0</v>
      </c>
      <c r="X71" s="5">
        <v>1</v>
      </c>
      <c r="Y71" s="5">
        <v>0</v>
      </c>
      <c r="Z71" s="5">
        <v>0</v>
      </c>
      <c r="AA71" s="5">
        <v>1</v>
      </c>
      <c r="AB71" s="5">
        <v>0</v>
      </c>
    </row>
    <row r="72" spans="1:206" x14ac:dyDescent="0.2">
      <c r="A72" s="5">
        <v>50</v>
      </c>
      <c r="B72" s="5">
        <v>0</v>
      </c>
      <c r="C72" s="5">
        <v>0</v>
      </c>
      <c r="D72" s="5">
        <v>1</v>
      </c>
      <c r="E72" s="5">
        <v>225</v>
      </c>
      <c r="F72" s="5">
        <f>ROUND(Source!AV67,O72)</f>
        <v>0</v>
      </c>
      <c r="G72" s="5" t="s">
        <v>51</v>
      </c>
      <c r="H72" s="5" t="s">
        <v>52</v>
      </c>
      <c r="I72" s="5"/>
      <c r="J72" s="5"/>
      <c r="K72" s="5">
        <v>225</v>
      </c>
      <c r="L72" s="5">
        <v>4</v>
      </c>
      <c r="M72" s="5">
        <v>3</v>
      </c>
      <c r="N72" s="5" t="s">
        <v>3</v>
      </c>
      <c r="O72" s="5">
        <v>2</v>
      </c>
      <c r="P72" s="5">
        <f>ROUND(Source!EN67,O72)</f>
        <v>0</v>
      </c>
      <c r="Q72" s="5"/>
      <c r="R72" s="5"/>
      <c r="S72" s="5"/>
      <c r="T72" s="5"/>
      <c r="U72" s="5"/>
      <c r="V72" s="5"/>
      <c r="W72" s="5">
        <v>0</v>
      </c>
      <c r="X72" s="5">
        <v>1</v>
      </c>
      <c r="Y72" s="5">
        <v>0</v>
      </c>
      <c r="Z72" s="5">
        <v>0</v>
      </c>
      <c r="AA72" s="5">
        <v>1</v>
      </c>
      <c r="AB72" s="5">
        <v>0</v>
      </c>
    </row>
    <row r="73" spans="1:206" x14ac:dyDescent="0.2">
      <c r="A73" s="5">
        <v>50</v>
      </c>
      <c r="B73" s="5">
        <v>0</v>
      </c>
      <c r="C73" s="5">
        <v>0</v>
      </c>
      <c r="D73" s="5">
        <v>1</v>
      </c>
      <c r="E73" s="5">
        <v>226</v>
      </c>
      <c r="F73" s="5">
        <f>ROUND(Source!AW67,O73)</f>
        <v>0</v>
      </c>
      <c r="G73" s="5" t="s">
        <v>53</v>
      </c>
      <c r="H73" s="5" t="s">
        <v>54</v>
      </c>
      <c r="I73" s="5"/>
      <c r="J73" s="5"/>
      <c r="K73" s="5">
        <v>226</v>
      </c>
      <c r="L73" s="5">
        <v>5</v>
      </c>
      <c r="M73" s="5">
        <v>3</v>
      </c>
      <c r="N73" s="5" t="s">
        <v>3</v>
      </c>
      <c r="O73" s="5">
        <v>2</v>
      </c>
      <c r="P73" s="5">
        <f>ROUND(Source!EO67,O73)</f>
        <v>0</v>
      </c>
      <c r="Q73" s="5"/>
      <c r="R73" s="5"/>
      <c r="S73" s="5"/>
      <c r="T73" s="5"/>
      <c r="U73" s="5"/>
      <c r="V73" s="5"/>
      <c r="W73" s="5">
        <v>0</v>
      </c>
      <c r="X73" s="5">
        <v>1</v>
      </c>
      <c r="Y73" s="5">
        <v>0</v>
      </c>
      <c r="Z73" s="5">
        <v>0</v>
      </c>
      <c r="AA73" s="5">
        <v>1</v>
      </c>
      <c r="AB73" s="5">
        <v>0</v>
      </c>
    </row>
    <row r="74" spans="1:206" x14ac:dyDescent="0.2">
      <c r="A74" s="5">
        <v>50</v>
      </c>
      <c r="B74" s="5">
        <v>0</v>
      </c>
      <c r="C74" s="5">
        <v>0</v>
      </c>
      <c r="D74" s="5">
        <v>1</v>
      </c>
      <c r="E74" s="5">
        <v>227</v>
      </c>
      <c r="F74" s="5">
        <f>ROUND(Source!AX67,O74)</f>
        <v>0</v>
      </c>
      <c r="G74" s="5" t="s">
        <v>55</v>
      </c>
      <c r="H74" s="5" t="s">
        <v>56</v>
      </c>
      <c r="I74" s="5"/>
      <c r="J74" s="5"/>
      <c r="K74" s="5">
        <v>227</v>
      </c>
      <c r="L74" s="5">
        <v>6</v>
      </c>
      <c r="M74" s="5">
        <v>3</v>
      </c>
      <c r="N74" s="5" t="s">
        <v>3</v>
      </c>
      <c r="O74" s="5">
        <v>2</v>
      </c>
      <c r="P74" s="5">
        <f>ROUND(Source!EP67,O74)</f>
        <v>0</v>
      </c>
      <c r="Q74" s="5"/>
      <c r="R74" s="5"/>
      <c r="S74" s="5"/>
      <c r="T74" s="5"/>
      <c r="U74" s="5"/>
      <c r="V74" s="5"/>
      <c r="W74" s="5">
        <v>0</v>
      </c>
      <c r="X74" s="5">
        <v>1</v>
      </c>
      <c r="Y74" s="5">
        <v>0</v>
      </c>
      <c r="Z74" s="5">
        <v>0</v>
      </c>
      <c r="AA74" s="5">
        <v>1</v>
      </c>
      <c r="AB74" s="5">
        <v>0</v>
      </c>
    </row>
    <row r="75" spans="1:206" x14ac:dyDescent="0.2">
      <c r="A75" s="5">
        <v>50</v>
      </c>
      <c r="B75" s="5">
        <v>0</v>
      </c>
      <c r="C75" s="5">
        <v>0</v>
      </c>
      <c r="D75" s="5">
        <v>1</v>
      </c>
      <c r="E75" s="5">
        <v>228</v>
      </c>
      <c r="F75" s="5">
        <f>ROUND(Source!AY67,O75)</f>
        <v>0</v>
      </c>
      <c r="G75" s="5" t="s">
        <v>57</v>
      </c>
      <c r="H75" s="5" t="s">
        <v>58</v>
      </c>
      <c r="I75" s="5"/>
      <c r="J75" s="5"/>
      <c r="K75" s="5">
        <v>228</v>
      </c>
      <c r="L75" s="5">
        <v>7</v>
      </c>
      <c r="M75" s="5">
        <v>3</v>
      </c>
      <c r="N75" s="5" t="s">
        <v>3</v>
      </c>
      <c r="O75" s="5">
        <v>2</v>
      </c>
      <c r="P75" s="5">
        <f>ROUND(Source!EQ67,O75)</f>
        <v>0</v>
      </c>
      <c r="Q75" s="5"/>
      <c r="R75" s="5"/>
      <c r="S75" s="5"/>
      <c r="T75" s="5"/>
      <c r="U75" s="5"/>
      <c r="V75" s="5"/>
      <c r="W75" s="5">
        <v>0</v>
      </c>
      <c r="X75" s="5">
        <v>1</v>
      </c>
      <c r="Y75" s="5">
        <v>0</v>
      </c>
      <c r="Z75" s="5">
        <v>0</v>
      </c>
      <c r="AA75" s="5">
        <v>1</v>
      </c>
      <c r="AB75" s="5">
        <v>0</v>
      </c>
    </row>
    <row r="76" spans="1:206" x14ac:dyDescent="0.2">
      <c r="A76" s="5">
        <v>50</v>
      </c>
      <c r="B76" s="5">
        <v>0</v>
      </c>
      <c r="C76" s="5">
        <v>0</v>
      </c>
      <c r="D76" s="5">
        <v>1</v>
      </c>
      <c r="E76" s="5">
        <v>216</v>
      </c>
      <c r="F76" s="5">
        <f>ROUND(Source!AP67,O76)</f>
        <v>0</v>
      </c>
      <c r="G76" s="5" t="s">
        <v>59</v>
      </c>
      <c r="H76" s="5" t="s">
        <v>60</v>
      </c>
      <c r="I76" s="5"/>
      <c r="J76" s="5"/>
      <c r="K76" s="5">
        <v>216</v>
      </c>
      <c r="L76" s="5">
        <v>8</v>
      </c>
      <c r="M76" s="5">
        <v>3</v>
      </c>
      <c r="N76" s="5" t="s">
        <v>3</v>
      </c>
      <c r="O76" s="5">
        <v>2</v>
      </c>
      <c r="P76" s="5">
        <f>ROUND(Source!EH67,O76)</f>
        <v>0</v>
      </c>
      <c r="Q76" s="5"/>
      <c r="R76" s="5"/>
      <c r="S76" s="5"/>
      <c r="T76" s="5"/>
      <c r="U76" s="5"/>
      <c r="V76" s="5"/>
      <c r="W76" s="5">
        <v>0</v>
      </c>
      <c r="X76" s="5">
        <v>1</v>
      </c>
      <c r="Y76" s="5">
        <v>0</v>
      </c>
      <c r="Z76" s="5">
        <v>0</v>
      </c>
      <c r="AA76" s="5">
        <v>1</v>
      </c>
      <c r="AB76" s="5">
        <v>0</v>
      </c>
    </row>
    <row r="77" spans="1:206" x14ac:dyDescent="0.2">
      <c r="A77" s="5">
        <v>50</v>
      </c>
      <c r="B77" s="5">
        <v>0</v>
      </c>
      <c r="C77" s="5">
        <v>0</v>
      </c>
      <c r="D77" s="5">
        <v>1</v>
      </c>
      <c r="E77" s="5">
        <v>223</v>
      </c>
      <c r="F77" s="5">
        <f>ROUND(Source!AQ67,O77)</f>
        <v>0</v>
      </c>
      <c r="G77" s="5" t="s">
        <v>61</v>
      </c>
      <c r="H77" s="5" t="s">
        <v>62</v>
      </c>
      <c r="I77" s="5"/>
      <c r="J77" s="5"/>
      <c r="K77" s="5">
        <v>223</v>
      </c>
      <c r="L77" s="5">
        <v>9</v>
      </c>
      <c r="M77" s="5">
        <v>3</v>
      </c>
      <c r="N77" s="5" t="s">
        <v>3</v>
      </c>
      <c r="O77" s="5">
        <v>2</v>
      </c>
      <c r="P77" s="5">
        <f>ROUND(Source!EI67,O77)</f>
        <v>0</v>
      </c>
      <c r="Q77" s="5"/>
      <c r="R77" s="5"/>
      <c r="S77" s="5"/>
      <c r="T77" s="5"/>
      <c r="U77" s="5"/>
      <c r="V77" s="5"/>
      <c r="W77" s="5">
        <v>0</v>
      </c>
      <c r="X77" s="5">
        <v>1</v>
      </c>
      <c r="Y77" s="5">
        <v>0</v>
      </c>
      <c r="Z77" s="5">
        <v>0</v>
      </c>
      <c r="AA77" s="5">
        <v>1</v>
      </c>
      <c r="AB77" s="5">
        <v>0</v>
      </c>
    </row>
    <row r="78" spans="1:206" x14ac:dyDescent="0.2">
      <c r="A78" s="5">
        <v>50</v>
      </c>
      <c r="B78" s="5">
        <v>0</v>
      </c>
      <c r="C78" s="5">
        <v>0</v>
      </c>
      <c r="D78" s="5">
        <v>1</v>
      </c>
      <c r="E78" s="5">
        <v>229</v>
      </c>
      <c r="F78" s="5">
        <f>ROUND(Source!AZ67,O78)</f>
        <v>0</v>
      </c>
      <c r="G78" s="5" t="s">
        <v>63</v>
      </c>
      <c r="H78" s="5" t="s">
        <v>64</v>
      </c>
      <c r="I78" s="5"/>
      <c r="J78" s="5"/>
      <c r="K78" s="5">
        <v>229</v>
      </c>
      <c r="L78" s="5">
        <v>10</v>
      </c>
      <c r="M78" s="5">
        <v>3</v>
      </c>
      <c r="N78" s="5" t="s">
        <v>3</v>
      </c>
      <c r="O78" s="5">
        <v>2</v>
      </c>
      <c r="P78" s="5">
        <f>ROUND(Source!ER67,O78)</f>
        <v>0</v>
      </c>
      <c r="Q78" s="5"/>
      <c r="R78" s="5"/>
      <c r="S78" s="5"/>
      <c r="T78" s="5"/>
      <c r="U78" s="5"/>
      <c r="V78" s="5"/>
      <c r="W78" s="5">
        <v>0</v>
      </c>
      <c r="X78" s="5">
        <v>1</v>
      </c>
      <c r="Y78" s="5">
        <v>0</v>
      </c>
      <c r="Z78" s="5">
        <v>0</v>
      </c>
      <c r="AA78" s="5">
        <v>1</v>
      </c>
      <c r="AB78" s="5">
        <v>0</v>
      </c>
    </row>
    <row r="79" spans="1:206" x14ac:dyDescent="0.2">
      <c r="A79" s="5">
        <v>50</v>
      </c>
      <c r="B79" s="5">
        <v>0</v>
      </c>
      <c r="C79" s="5">
        <v>0</v>
      </c>
      <c r="D79" s="5">
        <v>1</v>
      </c>
      <c r="E79" s="5">
        <v>203</v>
      </c>
      <c r="F79" s="5">
        <f>ROUND(Source!Q67,O79)</f>
        <v>1005.1</v>
      </c>
      <c r="G79" s="5" t="s">
        <v>65</v>
      </c>
      <c r="H79" s="5" t="s">
        <v>66</v>
      </c>
      <c r="I79" s="5"/>
      <c r="J79" s="5"/>
      <c r="K79" s="5">
        <v>203</v>
      </c>
      <c r="L79" s="5">
        <v>11</v>
      </c>
      <c r="M79" s="5">
        <v>3</v>
      </c>
      <c r="N79" s="5" t="s">
        <v>3</v>
      </c>
      <c r="O79" s="5">
        <v>2</v>
      </c>
      <c r="P79" s="5">
        <f>ROUND(Source!DI67,O79)</f>
        <v>13085.6</v>
      </c>
      <c r="Q79" s="5"/>
      <c r="R79" s="5"/>
      <c r="S79" s="5"/>
      <c r="T79" s="5"/>
      <c r="U79" s="5"/>
      <c r="V79" s="5"/>
      <c r="W79" s="5">
        <v>1005.1</v>
      </c>
      <c r="X79" s="5">
        <v>1</v>
      </c>
      <c r="Y79" s="5">
        <v>1005.1</v>
      </c>
      <c r="Z79" s="5">
        <v>13085.6</v>
      </c>
      <c r="AA79" s="5">
        <v>1</v>
      </c>
      <c r="AB79" s="5">
        <v>13085.6</v>
      </c>
    </row>
    <row r="80" spans="1:206" x14ac:dyDescent="0.2">
      <c r="A80" s="5">
        <v>50</v>
      </c>
      <c r="B80" s="5">
        <v>0</v>
      </c>
      <c r="C80" s="5">
        <v>0</v>
      </c>
      <c r="D80" s="5">
        <v>1</v>
      </c>
      <c r="E80" s="5">
        <v>231</v>
      </c>
      <c r="F80" s="5">
        <f>ROUND(Source!BB67,O80)</f>
        <v>0</v>
      </c>
      <c r="G80" s="5" t="s">
        <v>67</v>
      </c>
      <c r="H80" s="5" t="s">
        <v>68</v>
      </c>
      <c r="I80" s="5"/>
      <c r="J80" s="5"/>
      <c r="K80" s="5">
        <v>231</v>
      </c>
      <c r="L80" s="5">
        <v>12</v>
      </c>
      <c r="M80" s="5">
        <v>3</v>
      </c>
      <c r="N80" s="5" t="s">
        <v>3</v>
      </c>
      <c r="O80" s="5">
        <v>2</v>
      </c>
      <c r="P80" s="5">
        <f>ROUND(Source!ET67,O80)</f>
        <v>0</v>
      </c>
      <c r="Q80" s="5"/>
      <c r="R80" s="5"/>
      <c r="S80" s="5"/>
      <c r="T80" s="5"/>
      <c r="U80" s="5"/>
      <c r="V80" s="5"/>
      <c r="W80" s="5">
        <v>0</v>
      </c>
      <c r="X80" s="5">
        <v>1</v>
      </c>
      <c r="Y80" s="5">
        <v>0</v>
      </c>
      <c r="Z80" s="5">
        <v>0</v>
      </c>
      <c r="AA80" s="5">
        <v>1</v>
      </c>
      <c r="AB80" s="5">
        <v>0</v>
      </c>
    </row>
    <row r="81" spans="1:28" x14ac:dyDescent="0.2">
      <c r="A81" s="5">
        <v>50</v>
      </c>
      <c r="B81" s="5">
        <v>0</v>
      </c>
      <c r="C81" s="5">
        <v>0</v>
      </c>
      <c r="D81" s="5">
        <v>1</v>
      </c>
      <c r="E81" s="5">
        <v>204</v>
      </c>
      <c r="F81" s="5">
        <f>ROUND(Source!R67,O81)</f>
        <v>82.29</v>
      </c>
      <c r="G81" s="5" t="s">
        <v>69</v>
      </c>
      <c r="H81" s="5" t="s">
        <v>70</v>
      </c>
      <c r="I81" s="5"/>
      <c r="J81" s="5"/>
      <c r="K81" s="5">
        <v>204</v>
      </c>
      <c r="L81" s="5">
        <v>13</v>
      </c>
      <c r="M81" s="5">
        <v>3</v>
      </c>
      <c r="N81" s="5" t="s">
        <v>3</v>
      </c>
      <c r="O81" s="5">
        <v>2</v>
      </c>
      <c r="P81" s="5">
        <f>ROUND(Source!DJ67,O81)</f>
        <v>2457.85</v>
      </c>
      <c r="Q81" s="5"/>
      <c r="R81" s="5"/>
      <c r="S81" s="5"/>
      <c r="T81" s="5"/>
      <c r="U81" s="5"/>
      <c r="V81" s="5"/>
      <c r="W81" s="5">
        <v>82.29</v>
      </c>
      <c r="X81" s="5">
        <v>1</v>
      </c>
      <c r="Y81" s="5">
        <v>82.29</v>
      </c>
      <c r="Z81" s="5">
        <v>2457.85</v>
      </c>
      <c r="AA81" s="5">
        <v>1</v>
      </c>
      <c r="AB81" s="5">
        <v>2457.85</v>
      </c>
    </row>
    <row r="82" spans="1:28" x14ac:dyDescent="0.2">
      <c r="A82" s="5">
        <v>50</v>
      </c>
      <c r="B82" s="5">
        <v>0</v>
      </c>
      <c r="C82" s="5">
        <v>0</v>
      </c>
      <c r="D82" s="5">
        <v>1</v>
      </c>
      <c r="E82" s="5">
        <v>205</v>
      </c>
      <c r="F82" s="5">
        <f>ROUND(Source!S67,O82)</f>
        <v>239.53</v>
      </c>
      <c r="G82" s="5" t="s">
        <v>71</v>
      </c>
      <c r="H82" s="5" t="s">
        <v>72</v>
      </c>
      <c r="I82" s="5"/>
      <c r="J82" s="5"/>
      <c r="K82" s="5">
        <v>205</v>
      </c>
      <c r="L82" s="5">
        <v>14</v>
      </c>
      <c r="M82" s="5">
        <v>3</v>
      </c>
      <c r="N82" s="5" t="s">
        <v>3</v>
      </c>
      <c r="O82" s="5">
        <v>2</v>
      </c>
      <c r="P82" s="5">
        <f>ROUND(Source!DK67,O82)</f>
        <v>7760.62</v>
      </c>
      <c r="Q82" s="5"/>
      <c r="R82" s="5"/>
      <c r="S82" s="5"/>
      <c r="T82" s="5"/>
      <c r="U82" s="5"/>
      <c r="V82" s="5"/>
      <c r="W82" s="5">
        <v>239.53</v>
      </c>
      <c r="X82" s="5">
        <v>1</v>
      </c>
      <c r="Y82" s="5">
        <v>239.53</v>
      </c>
      <c r="Z82" s="5">
        <v>7760.62</v>
      </c>
      <c r="AA82" s="5">
        <v>1</v>
      </c>
      <c r="AB82" s="5">
        <v>7760.62</v>
      </c>
    </row>
    <row r="83" spans="1:28" x14ac:dyDescent="0.2">
      <c r="A83" s="5">
        <v>50</v>
      </c>
      <c r="B83" s="5">
        <v>0</v>
      </c>
      <c r="C83" s="5">
        <v>0</v>
      </c>
      <c r="D83" s="5">
        <v>1</v>
      </c>
      <c r="E83" s="5">
        <v>232</v>
      </c>
      <c r="F83" s="5">
        <f>ROUND(Source!BC67,O83)</f>
        <v>0</v>
      </c>
      <c r="G83" s="5" t="s">
        <v>73</v>
      </c>
      <c r="H83" s="5" t="s">
        <v>74</v>
      </c>
      <c r="I83" s="5"/>
      <c r="J83" s="5"/>
      <c r="K83" s="5">
        <v>232</v>
      </c>
      <c r="L83" s="5">
        <v>15</v>
      </c>
      <c r="M83" s="5">
        <v>3</v>
      </c>
      <c r="N83" s="5" t="s">
        <v>3</v>
      </c>
      <c r="O83" s="5">
        <v>2</v>
      </c>
      <c r="P83" s="5">
        <f>ROUND(Source!EU67,O83)</f>
        <v>0</v>
      </c>
      <c r="Q83" s="5"/>
      <c r="R83" s="5"/>
      <c r="S83" s="5"/>
      <c r="T83" s="5"/>
      <c r="U83" s="5"/>
      <c r="V83" s="5"/>
      <c r="W83" s="5">
        <v>0</v>
      </c>
      <c r="X83" s="5">
        <v>1</v>
      </c>
      <c r="Y83" s="5">
        <v>0</v>
      </c>
      <c r="Z83" s="5">
        <v>0</v>
      </c>
      <c r="AA83" s="5">
        <v>1</v>
      </c>
      <c r="AB83" s="5">
        <v>0</v>
      </c>
    </row>
    <row r="84" spans="1:28" x14ac:dyDescent="0.2">
      <c r="A84" s="5">
        <v>50</v>
      </c>
      <c r="B84" s="5">
        <v>0</v>
      </c>
      <c r="C84" s="5">
        <v>0</v>
      </c>
      <c r="D84" s="5">
        <v>1</v>
      </c>
      <c r="E84" s="5">
        <v>214</v>
      </c>
      <c r="F84" s="5">
        <f>ROUND(Source!AS67,O84)</f>
        <v>273.14999999999998</v>
      </c>
      <c r="G84" s="5" t="s">
        <v>75</v>
      </c>
      <c r="H84" s="5" t="s">
        <v>76</v>
      </c>
      <c r="I84" s="5"/>
      <c r="J84" s="5"/>
      <c r="K84" s="5">
        <v>214</v>
      </c>
      <c r="L84" s="5">
        <v>16</v>
      </c>
      <c r="M84" s="5">
        <v>3</v>
      </c>
      <c r="N84" s="5" t="s">
        <v>3</v>
      </c>
      <c r="O84" s="5">
        <v>2</v>
      </c>
      <c r="P84" s="5">
        <f>ROUND(Source!EK67,O84)</f>
        <v>5261.49</v>
      </c>
      <c r="Q84" s="5"/>
      <c r="R84" s="5"/>
      <c r="S84" s="5"/>
      <c r="T84" s="5"/>
      <c r="U84" s="5"/>
      <c r="V84" s="5"/>
      <c r="W84" s="5">
        <v>273.14999999999998</v>
      </c>
      <c r="X84" s="5">
        <v>1</v>
      </c>
      <c r="Y84" s="5">
        <v>273.14999999999998</v>
      </c>
      <c r="Z84" s="5">
        <v>5261.49</v>
      </c>
      <c r="AA84" s="5">
        <v>1</v>
      </c>
      <c r="AB84" s="5">
        <v>5261.49</v>
      </c>
    </row>
    <row r="85" spans="1:28" x14ac:dyDescent="0.2">
      <c r="A85" s="5">
        <v>50</v>
      </c>
      <c r="B85" s="5">
        <v>0</v>
      </c>
      <c r="C85" s="5">
        <v>0</v>
      </c>
      <c r="D85" s="5">
        <v>1</v>
      </c>
      <c r="E85" s="5">
        <v>215</v>
      </c>
      <c r="F85" s="5">
        <f>ROUND(Source!AT67,O85)</f>
        <v>1383.49</v>
      </c>
      <c r="G85" s="5" t="s">
        <v>77</v>
      </c>
      <c r="H85" s="5" t="s">
        <v>78</v>
      </c>
      <c r="I85" s="5"/>
      <c r="J85" s="5"/>
      <c r="K85" s="5">
        <v>215</v>
      </c>
      <c r="L85" s="5">
        <v>17</v>
      </c>
      <c r="M85" s="5">
        <v>3</v>
      </c>
      <c r="N85" s="5" t="s">
        <v>3</v>
      </c>
      <c r="O85" s="5">
        <v>2</v>
      </c>
      <c r="P85" s="5">
        <f>ROUND(Source!EL67,O85)</f>
        <v>15584.73</v>
      </c>
      <c r="Q85" s="5"/>
      <c r="R85" s="5"/>
      <c r="S85" s="5"/>
      <c r="T85" s="5"/>
      <c r="U85" s="5"/>
      <c r="V85" s="5"/>
      <c r="W85" s="5">
        <v>1383.49</v>
      </c>
      <c r="X85" s="5">
        <v>1</v>
      </c>
      <c r="Y85" s="5">
        <v>1383.49</v>
      </c>
      <c r="Z85" s="5">
        <v>15584.73</v>
      </c>
      <c r="AA85" s="5">
        <v>1</v>
      </c>
      <c r="AB85" s="5">
        <v>15584.73</v>
      </c>
    </row>
    <row r="86" spans="1:28" x14ac:dyDescent="0.2">
      <c r="A86" s="5">
        <v>50</v>
      </c>
      <c r="B86" s="5">
        <v>0</v>
      </c>
      <c r="C86" s="5">
        <v>0</v>
      </c>
      <c r="D86" s="5">
        <v>1</v>
      </c>
      <c r="E86" s="5">
        <v>217</v>
      </c>
      <c r="F86" s="5">
        <f>ROUND(Source!AU67,O86)</f>
        <v>0</v>
      </c>
      <c r="G86" s="5" t="s">
        <v>79</v>
      </c>
      <c r="H86" s="5" t="s">
        <v>80</v>
      </c>
      <c r="I86" s="5"/>
      <c r="J86" s="5"/>
      <c r="K86" s="5">
        <v>217</v>
      </c>
      <c r="L86" s="5">
        <v>18</v>
      </c>
      <c r="M86" s="5">
        <v>3</v>
      </c>
      <c r="N86" s="5" t="s">
        <v>3</v>
      </c>
      <c r="O86" s="5">
        <v>2</v>
      </c>
      <c r="P86" s="5">
        <f>ROUND(Source!EM67,O86)</f>
        <v>0</v>
      </c>
      <c r="Q86" s="5"/>
      <c r="R86" s="5"/>
      <c r="S86" s="5"/>
      <c r="T86" s="5"/>
      <c r="U86" s="5"/>
      <c r="V86" s="5"/>
      <c r="W86" s="5">
        <v>0</v>
      </c>
      <c r="X86" s="5">
        <v>1</v>
      </c>
      <c r="Y86" s="5">
        <v>0</v>
      </c>
      <c r="Z86" s="5">
        <v>0</v>
      </c>
      <c r="AA86" s="5">
        <v>1</v>
      </c>
      <c r="AB86" s="5">
        <v>0</v>
      </c>
    </row>
    <row r="87" spans="1:28" x14ac:dyDescent="0.2">
      <c r="A87" s="5">
        <v>50</v>
      </c>
      <c r="B87" s="5">
        <v>0</v>
      </c>
      <c r="C87" s="5">
        <v>0</v>
      </c>
      <c r="D87" s="5">
        <v>1</v>
      </c>
      <c r="E87" s="5">
        <v>230</v>
      </c>
      <c r="F87" s="5">
        <f>ROUND(Source!BA67,O87)</f>
        <v>0</v>
      </c>
      <c r="G87" s="5" t="s">
        <v>81</v>
      </c>
      <c r="H87" s="5" t="s">
        <v>82</v>
      </c>
      <c r="I87" s="5"/>
      <c r="J87" s="5"/>
      <c r="K87" s="5">
        <v>230</v>
      </c>
      <c r="L87" s="5">
        <v>19</v>
      </c>
      <c r="M87" s="5">
        <v>3</v>
      </c>
      <c r="N87" s="5" t="s">
        <v>3</v>
      </c>
      <c r="O87" s="5">
        <v>2</v>
      </c>
      <c r="P87" s="5">
        <f>ROUND(Source!ES67,O87)</f>
        <v>0</v>
      </c>
      <c r="Q87" s="5"/>
      <c r="R87" s="5"/>
      <c r="S87" s="5"/>
      <c r="T87" s="5"/>
      <c r="U87" s="5"/>
      <c r="V87" s="5"/>
      <c r="W87" s="5">
        <v>0</v>
      </c>
      <c r="X87" s="5">
        <v>1</v>
      </c>
      <c r="Y87" s="5">
        <v>0</v>
      </c>
      <c r="Z87" s="5">
        <v>0</v>
      </c>
      <c r="AA87" s="5">
        <v>1</v>
      </c>
      <c r="AB87" s="5">
        <v>0</v>
      </c>
    </row>
    <row r="88" spans="1:28" x14ac:dyDescent="0.2">
      <c r="A88" s="5">
        <v>50</v>
      </c>
      <c r="B88" s="5">
        <v>0</v>
      </c>
      <c r="C88" s="5">
        <v>0</v>
      </c>
      <c r="D88" s="5">
        <v>1</v>
      </c>
      <c r="E88" s="5">
        <v>206</v>
      </c>
      <c r="F88" s="5">
        <f>ROUND(Source!T67,O88)</f>
        <v>0</v>
      </c>
      <c r="G88" s="5" t="s">
        <v>83</v>
      </c>
      <c r="H88" s="5" t="s">
        <v>84</v>
      </c>
      <c r="I88" s="5"/>
      <c r="J88" s="5"/>
      <c r="K88" s="5">
        <v>206</v>
      </c>
      <c r="L88" s="5">
        <v>20</v>
      </c>
      <c r="M88" s="5">
        <v>3</v>
      </c>
      <c r="N88" s="5" t="s">
        <v>3</v>
      </c>
      <c r="O88" s="5">
        <v>2</v>
      </c>
      <c r="P88" s="5">
        <f>ROUND(Source!DL67,O88)</f>
        <v>0</v>
      </c>
      <c r="Q88" s="5"/>
      <c r="R88" s="5"/>
      <c r="S88" s="5"/>
      <c r="T88" s="5"/>
      <c r="U88" s="5"/>
      <c r="V88" s="5"/>
      <c r="W88" s="5">
        <v>0</v>
      </c>
      <c r="X88" s="5">
        <v>1</v>
      </c>
      <c r="Y88" s="5">
        <v>0</v>
      </c>
      <c r="Z88" s="5">
        <v>0</v>
      </c>
      <c r="AA88" s="5">
        <v>1</v>
      </c>
      <c r="AB88" s="5">
        <v>0</v>
      </c>
    </row>
    <row r="89" spans="1:28" x14ac:dyDescent="0.2">
      <c r="A89" s="5">
        <v>50</v>
      </c>
      <c r="B89" s="5">
        <v>0</v>
      </c>
      <c r="C89" s="5">
        <v>0</v>
      </c>
      <c r="D89" s="5">
        <v>1</v>
      </c>
      <c r="E89" s="5">
        <v>207</v>
      </c>
      <c r="F89" s="5">
        <f>Source!U67</f>
        <v>22.887999999999998</v>
      </c>
      <c r="G89" s="5" t="s">
        <v>85</v>
      </c>
      <c r="H89" s="5" t="s">
        <v>86</v>
      </c>
      <c r="I89" s="5"/>
      <c r="J89" s="5"/>
      <c r="K89" s="5">
        <v>207</v>
      </c>
      <c r="L89" s="5">
        <v>21</v>
      </c>
      <c r="M89" s="5">
        <v>3</v>
      </c>
      <c r="N89" s="5" t="s">
        <v>3</v>
      </c>
      <c r="O89" s="5">
        <v>-1</v>
      </c>
      <c r="P89" s="5">
        <f>Source!DM67</f>
        <v>22.887999999999998</v>
      </c>
      <c r="Q89" s="5"/>
      <c r="R89" s="5"/>
      <c r="S89" s="5"/>
      <c r="T89" s="5"/>
      <c r="U89" s="5"/>
      <c r="V89" s="5"/>
      <c r="W89" s="5">
        <v>22.887999999999998</v>
      </c>
      <c r="X89" s="5">
        <v>1</v>
      </c>
      <c r="Y89" s="5">
        <v>22.887999999999998</v>
      </c>
      <c r="Z89" s="5">
        <v>22.887999999999998</v>
      </c>
      <c r="AA89" s="5">
        <v>1</v>
      </c>
      <c r="AB89" s="5">
        <v>22.887999999999998</v>
      </c>
    </row>
    <row r="90" spans="1:28" x14ac:dyDescent="0.2">
      <c r="A90" s="5">
        <v>50</v>
      </c>
      <c r="B90" s="5">
        <v>0</v>
      </c>
      <c r="C90" s="5">
        <v>0</v>
      </c>
      <c r="D90" s="5">
        <v>1</v>
      </c>
      <c r="E90" s="5">
        <v>208</v>
      </c>
      <c r="F90" s="5">
        <f>Source!V67</f>
        <v>4.9719999999999995</v>
      </c>
      <c r="G90" s="5" t="s">
        <v>87</v>
      </c>
      <c r="H90" s="5" t="s">
        <v>88</v>
      </c>
      <c r="I90" s="5"/>
      <c r="J90" s="5"/>
      <c r="K90" s="5">
        <v>208</v>
      </c>
      <c r="L90" s="5">
        <v>22</v>
      </c>
      <c r="M90" s="5">
        <v>3</v>
      </c>
      <c r="N90" s="5" t="s">
        <v>3</v>
      </c>
      <c r="O90" s="5">
        <v>-1</v>
      </c>
      <c r="P90" s="5">
        <f>Source!DN67</f>
        <v>4.9719999999999995</v>
      </c>
      <c r="Q90" s="5"/>
      <c r="R90" s="5"/>
      <c r="S90" s="5"/>
      <c r="T90" s="5"/>
      <c r="U90" s="5"/>
      <c r="V90" s="5"/>
      <c r="W90" s="5">
        <v>4.9720000000000004</v>
      </c>
      <c r="X90" s="5">
        <v>1</v>
      </c>
      <c r="Y90" s="5">
        <v>4.9720000000000004</v>
      </c>
      <c r="Z90" s="5">
        <v>4.9720000000000004</v>
      </c>
      <c r="AA90" s="5">
        <v>1</v>
      </c>
      <c r="AB90" s="5">
        <v>4.9720000000000004</v>
      </c>
    </row>
    <row r="91" spans="1:28" x14ac:dyDescent="0.2">
      <c r="A91" s="5">
        <v>50</v>
      </c>
      <c r="B91" s="5">
        <v>0</v>
      </c>
      <c r="C91" s="5">
        <v>0</v>
      </c>
      <c r="D91" s="5">
        <v>1</v>
      </c>
      <c r="E91" s="5">
        <v>209</v>
      </c>
      <c r="F91" s="5">
        <f>ROUND(Source!W67,O91)</f>
        <v>0</v>
      </c>
      <c r="G91" s="5" t="s">
        <v>89</v>
      </c>
      <c r="H91" s="5" t="s">
        <v>90</v>
      </c>
      <c r="I91" s="5"/>
      <c r="J91" s="5"/>
      <c r="K91" s="5">
        <v>209</v>
      </c>
      <c r="L91" s="5">
        <v>23</v>
      </c>
      <c r="M91" s="5">
        <v>3</v>
      </c>
      <c r="N91" s="5" t="s">
        <v>3</v>
      </c>
      <c r="O91" s="5">
        <v>2</v>
      </c>
      <c r="P91" s="5">
        <f>ROUND(Source!DO67,O91)</f>
        <v>0</v>
      </c>
      <c r="Q91" s="5"/>
      <c r="R91" s="5"/>
      <c r="S91" s="5"/>
      <c r="T91" s="5"/>
      <c r="U91" s="5"/>
      <c r="V91" s="5"/>
      <c r="W91" s="5">
        <v>0</v>
      </c>
      <c r="X91" s="5">
        <v>1</v>
      </c>
      <c r="Y91" s="5">
        <v>0</v>
      </c>
      <c r="Z91" s="5">
        <v>0</v>
      </c>
      <c r="AA91" s="5">
        <v>1</v>
      </c>
      <c r="AB91" s="5">
        <v>0</v>
      </c>
    </row>
    <row r="92" spans="1:28" x14ac:dyDescent="0.2">
      <c r="A92" s="5">
        <v>50</v>
      </c>
      <c r="B92" s="5">
        <v>0</v>
      </c>
      <c r="C92" s="5">
        <v>0</v>
      </c>
      <c r="D92" s="5">
        <v>1</v>
      </c>
      <c r="E92" s="5">
        <v>233</v>
      </c>
      <c r="F92" s="5">
        <f>ROUND(Source!BD67,O92)</f>
        <v>273.14999999999998</v>
      </c>
      <c r="G92" s="5" t="s">
        <v>91</v>
      </c>
      <c r="H92" s="5" t="s">
        <v>92</v>
      </c>
      <c r="I92" s="5"/>
      <c r="J92" s="5"/>
      <c r="K92" s="5">
        <v>233</v>
      </c>
      <c r="L92" s="5">
        <v>24</v>
      </c>
      <c r="M92" s="5">
        <v>3</v>
      </c>
      <c r="N92" s="5" t="s">
        <v>3</v>
      </c>
      <c r="O92" s="5">
        <v>2</v>
      </c>
      <c r="P92" s="5">
        <f>ROUND(Source!EV67,O92)</f>
        <v>5261.49</v>
      </c>
      <c r="Q92" s="5"/>
      <c r="R92" s="5"/>
      <c r="S92" s="5"/>
      <c r="T92" s="5"/>
      <c r="U92" s="5"/>
      <c r="V92" s="5"/>
      <c r="W92" s="5">
        <v>273.14999999999998</v>
      </c>
      <c r="X92" s="5">
        <v>1</v>
      </c>
      <c r="Y92" s="5">
        <v>273.14999999999998</v>
      </c>
      <c r="Z92" s="5">
        <v>5261.49</v>
      </c>
      <c r="AA92" s="5">
        <v>1</v>
      </c>
      <c r="AB92" s="5">
        <v>5261.49</v>
      </c>
    </row>
    <row r="93" spans="1:28" x14ac:dyDescent="0.2">
      <c r="A93" s="5">
        <v>50</v>
      </c>
      <c r="B93" s="5">
        <v>0</v>
      </c>
      <c r="C93" s="5">
        <v>0</v>
      </c>
      <c r="D93" s="5">
        <v>1</v>
      </c>
      <c r="E93" s="5">
        <v>210</v>
      </c>
      <c r="F93" s="5">
        <f>ROUND(Source!X67,O93)</f>
        <v>244.63</v>
      </c>
      <c r="G93" s="5" t="s">
        <v>93</v>
      </c>
      <c r="H93" s="5" t="s">
        <v>94</v>
      </c>
      <c r="I93" s="5"/>
      <c r="J93" s="5"/>
      <c r="K93" s="5">
        <v>210</v>
      </c>
      <c r="L93" s="5">
        <v>25</v>
      </c>
      <c r="M93" s="5">
        <v>3</v>
      </c>
      <c r="N93" s="5" t="s">
        <v>3</v>
      </c>
      <c r="O93" s="5">
        <v>2</v>
      </c>
      <c r="P93" s="5">
        <f>ROUND(Source!DP67,O93)</f>
        <v>0</v>
      </c>
      <c r="Q93" s="5"/>
      <c r="R93" s="5"/>
      <c r="S93" s="5"/>
      <c r="T93" s="5"/>
      <c r="U93" s="5"/>
      <c r="V93" s="5"/>
      <c r="W93" s="5">
        <v>244.63</v>
      </c>
      <c r="X93" s="5">
        <v>1</v>
      </c>
      <c r="Y93" s="5">
        <v>244.63</v>
      </c>
      <c r="Z93" s="5">
        <v>0</v>
      </c>
      <c r="AA93" s="5">
        <v>1</v>
      </c>
      <c r="AB93" s="5">
        <v>0</v>
      </c>
    </row>
    <row r="94" spans="1:28" x14ac:dyDescent="0.2">
      <c r="A94" s="5">
        <v>50</v>
      </c>
      <c r="B94" s="5">
        <v>0</v>
      </c>
      <c r="C94" s="5">
        <v>0</v>
      </c>
      <c r="D94" s="5">
        <v>1</v>
      </c>
      <c r="E94" s="5">
        <v>211</v>
      </c>
      <c r="F94" s="5">
        <f>ROUND(Source!Y67,O94)</f>
        <v>167.38</v>
      </c>
      <c r="G94" s="5" t="s">
        <v>95</v>
      </c>
      <c r="H94" s="5" t="s">
        <v>96</v>
      </c>
      <c r="I94" s="5"/>
      <c r="J94" s="5"/>
      <c r="K94" s="5">
        <v>211</v>
      </c>
      <c r="L94" s="5">
        <v>26</v>
      </c>
      <c r="M94" s="5">
        <v>3</v>
      </c>
      <c r="N94" s="5" t="s">
        <v>3</v>
      </c>
      <c r="O94" s="5">
        <v>2</v>
      </c>
      <c r="P94" s="5">
        <f>ROUND(Source!DQ67,O94)</f>
        <v>0</v>
      </c>
      <c r="Q94" s="5"/>
      <c r="R94" s="5"/>
      <c r="S94" s="5"/>
      <c r="T94" s="5"/>
      <c r="U94" s="5"/>
      <c r="V94" s="5"/>
      <c r="W94" s="5">
        <v>167.38</v>
      </c>
      <c r="X94" s="5">
        <v>1</v>
      </c>
      <c r="Y94" s="5">
        <v>167.38</v>
      </c>
      <c r="Z94" s="5">
        <v>0</v>
      </c>
      <c r="AA94" s="5">
        <v>1</v>
      </c>
      <c r="AB94" s="5">
        <v>0</v>
      </c>
    </row>
    <row r="95" spans="1:28" x14ac:dyDescent="0.2">
      <c r="A95" s="5">
        <v>50</v>
      </c>
      <c r="B95" s="5">
        <v>0</v>
      </c>
      <c r="C95" s="5">
        <v>0</v>
      </c>
      <c r="D95" s="5">
        <v>1</v>
      </c>
      <c r="E95" s="5">
        <v>224</v>
      </c>
      <c r="F95" s="5">
        <f>ROUND(Source!AR67,O95)</f>
        <v>1656.64</v>
      </c>
      <c r="G95" s="5" t="s">
        <v>97</v>
      </c>
      <c r="H95" s="5" t="s">
        <v>98</v>
      </c>
      <c r="I95" s="5"/>
      <c r="J95" s="5"/>
      <c r="K95" s="5">
        <v>224</v>
      </c>
      <c r="L95" s="5">
        <v>27</v>
      </c>
      <c r="M95" s="5">
        <v>3</v>
      </c>
      <c r="N95" s="5" t="s">
        <v>3</v>
      </c>
      <c r="O95" s="5">
        <v>2</v>
      </c>
      <c r="P95" s="5">
        <f>ROUND(Source!EJ67,O95)</f>
        <v>20846.22</v>
      </c>
      <c r="Q95" s="5"/>
      <c r="R95" s="5"/>
      <c r="S95" s="5"/>
      <c r="T95" s="5"/>
      <c r="U95" s="5"/>
      <c r="V95" s="5"/>
      <c r="W95" s="5">
        <v>1656.64</v>
      </c>
      <c r="X95" s="5">
        <v>1</v>
      </c>
      <c r="Y95" s="5">
        <v>1656.64</v>
      </c>
      <c r="Z95" s="5">
        <v>20846.22</v>
      </c>
      <c r="AA95" s="5">
        <v>1</v>
      </c>
      <c r="AB95" s="5">
        <v>20846.22</v>
      </c>
    </row>
    <row r="97" spans="1:206" x14ac:dyDescent="0.2">
      <c r="A97" s="3">
        <v>51</v>
      </c>
      <c r="B97" s="3">
        <f>B12</f>
        <v>156</v>
      </c>
      <c r="C97" s="3">
        <f>A12</f>
        <v>1</v>
      </c>
      <c r="D97" s="3">
        <f>ROW(A12)</f>
        <v>12</v>
      </c>
      <c r="E97" s="3"/>
      <c r="F97" s="3">
        <f>IF(F12&lt;&gt;"",F12,"")</f>
        <v>29</v>
      </c>
      <c r="G97" s="3" t="str">
        <f>IF(G12&lt;&gt;"",G12,"")</f>
        <v>Демонтаж трансформатора массой до 3 т</v>
      </c>
      <c r="H97" s="3">
        <v>0</v>
      </c>
      <c r="I97" s="3"/>
      <c r="J97" s="3"/>
      <c r="K97" s="3"/>
      <c r="L97" s="3"/>
      <c r="M97" s="3"/>
      <c r="N97" s="3"/>
      <c r="O97" s="3">
        <f t="shared" ref="O97:T97" si="60">ROUND(O67,2)</f>
        <v>1244.6300000000001</v>
      </c>
      <c r="P97" s="3">
        <f t="shared" si="60"/>
        <v>0</v>
      </c>
      <c r="Q97" s="3">
        <f t="shared" si="60"/>
        <v>1005.1</v>
      </c>
      <c r="R97" s="3">
        <f t="shared" si="60"/>
        <v>82.29</v>
      </c>
      <c r="S97" s="3">
        <f t="shared" si="60"/>
        <v>239.53</v>
      </c>
      <c r="T97" s="3">
        <f t="shared" si="60"/>
        <v>0</v>
      </c>
      <c r="U97" s="3">
        <f>U67</f>
        <v>22.887999999999998</v>
      </c>
      <c r="V97" s="3">
        <f>V67</f>
        <v>4.9719999999999995</v>
      </c>
      <c r="W97" s="3">
        <f>ROUND(W67,2)</f>
        <v>0</v>
      </c>
      <c r="X97" s="3">
        <f>ROUND(X67,2)</f>
        <v>244.63</v>
      </c>
      <c r="Y97" s="3">
        <f>ROUND(Y67,2)</f>
        <v>167.38</v>
      </c>
      <c r="Z97" s="3"/>
      <c r="AA97" s="3"/>
      <c r="AB97" s="3"/>
      <c r="AC97" s="3"/>
      <c r="AD97" s="3"/>
      <c r="AE97" s="3"/>
      <c r="AF97" s="3"/>
      <c r="AG97" s="3"/>
      <c r="AH97" s="3"/>
      <c r="AI97" s="3"/>
      <c r="AJ97" s="3"/>
      <c r="AK97" s="3"/>
      <c r="AL97" s="3"/>
      <c r="AM97" s="3"/>
      <c r="AN97" s="3"/>
      <c r="AO97" s="3">
        <f t="shared" ref="AO97:BD97" si="61">ROUND(AO67,2)</f>
        <v>0</v>
      </c>
      <c r="AP97" s="3">
        <f t="shared" si="61"/>
        <v>0</v>
      </c>
      <c r="AQ97" s="3">
        <f t="shared" si="61"/>
        <v>0</v>
      </c>
      <c r="AR97" s="3">
        <f t="shared" si="61"/>
        <v>1656.64</v>
      </c>
      <c r="AS97" s="3">
        <f t="shared" si="61"/>
        <v>273.14999999999998</v>
      </c>
      <c r="AT97" s="3">
        <f t="shared" si="61"/>
        <v>1383.49</v>
      </c>
      <c r="AU97" s="3">
        <f t="shared" si="61"/>
        <v>0</v>
      </c>
      <c r="AV97" s="3">
        <f t="shared" si="61"/>
        <v>0</v>
      </c>
      <c r="AW97" s="3">
        <f t="shared" si="61"/>
        <v>0</v>
      </c>
      <c r="AX97" s="3">
        <f t="shared" si="61"/>
        <v>0</v>
      </c>
      <c r="AY97" s="3">
        <f t="shared" si="61"/>
        <v>0</v>
      </c>
      <c r="AZ97" s="3">
        <f t="shared" si="61"/>
        <v>0</v>
      </c>
      <c r="BA97" s="3">
        <f t="shared" si="61"/>
        <v>0</v>
      </c>
      <c r="BB97" s="3">
        <f t="shared" si="61"/>
        <v>0</v>
      </c>
      <c r="BC97" s="3">
        <f t="shared" si="61"/>
        <v>0</v>
      </c>
      <c r="BD97" s="3">
        <f t="shared" si="61"/>
        <v>273.14999999999998</v>
      </c>
      <c r="BE97" s="3"/>
      <c r="BF97" s="3"/>
      <c r="BG97" s="3"/>
      <c r="BH97" s="3"/>
      <c r="BI97" s="3"/>
      <c r="BJ97" s="3"/>
      <c r="BK97" s="3"/>
      <c r="BL97" s="3"/>
      <c r="BM97" s="3"/>
      <c r="BN97" s="3"/>
      <c r="BO97" s="3"/>
      <c r="BP97" s="3"/>
      <c r="BQ97" s="3"/>
      <c r="BR97" s="3"/>
      <c r="BS97" s="3"/>
      <c r="BT97" s="3"/>
      <c r="BU97" s="3"/>
      <c r="BV97" s="3"/>
      <c r="BW97" s="3"/>
      <c r="BX97" s="3"/>
      <c r="BY97" s="3"/>
      <c r="BZ97" s="3"/>
      <c r="CA97" s="3"/>
      <c r="CB97" s="3"/>
      <c r="CC97" s="3"/>
      <c r="CD97" s="3"/>
      <c r="CE97" s="3"/>
      <c r="CF97" s="3"/>
      <c r="CG97" s="3"/>
      <c r="CH97" s="3"/>
      <c r="CI97" s="3"/>
      <c r="CJ97" s="3"/>
      <c r="CK97" s="3"/>
      <c r="CL97" s="3"/>
      <c r="CM97" s="3"/>
      <c r="CN97" s="3"/>
      <c r="CO97" s="3"/>
      <c r="CP97" s="3"/>
      <c r="CQ97" s="3"/>
      <c r="CR97" s="3"/>
      <c r="CS97" s="3"/>
      <c r="CT97" s="3"/>
      <c r="CU97" s="3"/>
      <c r="CV97" s="3"/>
      <c r="CW97" s="3"/>
      <c r="CX97" s="3"/>
      <c r="CY97" s="3"/>
      <c r="CZ97" s="3"/>
      <c r="DA97" s="3"/>
      <c r="DB97" s="3"/>
      <c r="DC97" s="3"/>
      <c r="DD97" s="3"/>
      <c r="DE97" s="3"/>
      <c r="DF97" s="3"/>
      <c r="DG97" s="4">
        <f t="shared" ref="DG97:DL97" si="62">ROUND(DG67,2)</f>
        <v>20846.22</v>
      </c>
      <c r="DH97" s="4">
        <f t="shared" si="62"/>
        <v>0</v>
      </c>
      <c r="DI97" s="4">
        <f t="shared" si="62"/>
        <v>13085.6</v>
      </c>
      <c r="DJ97" s="4">
        <f t="shared" si="62"/>
        <v>2457.85</v>
      </c>
      <c r="DK97" s="4">
        <f t="shared" si="62"/>
        <v>7760.62</v>
      </c>
      <c r="DL97" s="4">
        <f t="shared" si="62"/>
        <v>0</v>
      </c>
      <c r="DM97" s="4">
        <f>DM67</f>
        <v>22.887999999999998</v>
      </c>
      <c r="DN97" s="4">
        <f>DN67</f>
        <v>4.9719999999999995</v>
      </c>
      <c r="DO97" s="4">
        <f>ROUND(DO67,2)</f>
        <v>0</v>
      </c>
      <c r="DP97" s="4">
        <f>ROUND(DP67,2)</f>
        <v>0</v>
      </c>
      <c r="DQ97" s="4">
        <f>ROUND(DQ67,2)</f>
        <v>0</v>
      </c>
      <c r="DR97" s="4"/>
      <c r="DS97" s="4"/>
      <c r="DT97" s="4"/>
      <c r="DU97" s="4"/>
      <c r="DV97" s="4"/>
      <c r="DW97" s="4"/>
      <c r="DX97" s="4"/>
      <c r="DY97" s="4"/>
      <c r="DZ97" s="4"/>
      <c r="EA97" s="4"/>
      <c r="EB97" s="4"/>
      <c r="EC97" s="4"/>
      <c r="ED97" s="4"/>
      <c r="EE97" s="4"/>
      <c r="EF97" s="4"/>
      <c r="EG97" s="4">
        <f t="shared" ref="EG97:EV97" si="63">ROUND(EG67,2)</f>
        <v>0</v>
      </c>
      <c r="EH97" s="4">
        <f t="shared" si="63"/>
        <v>0</v>
      </c>
      <c r="EI97" s="4">
        <f t="shared" si="63"/>
        <v>0</v>
      </c>
      <c r="EJ97" s="4">
        <f t="shared" si="63"/>
        <v>20846.22</v>
      </c>
      <c r="EK97" s="4">
        <f t="shared" si="63"/>
        <v>5261.49</v>
      </c>
      <c r="EL97" s="4">
        <f t="shared" si="63"/>
        <v>15584.73</v>
      </c>
      <c r="EM97" s="4">
        <f t="shared" si="63"/>
        <v>0</v>
      </c>
      <c r="EN97" s="4">
        <f t="shared" si="63"/>
        <v>0</v>
      </c>
      <c r="EO97" s="4">
        <f t="shared" si="63"/>
        <v>0</v>
      </c>
      <c r="EP97" s="4">
        <f t="shared" si="63"/>
        <v>0</v>
      </c>
      <c r="EQ97" s="4">
        <f t="shared" si="63"/>
        <v>0</v>
      </c>
      <c r="ER97" s="4">
        <f t="shared" si="63"/>
        <v>0</v>
      </c>
      <c r="ES97" s="4">
        <f t="shared" si="63"/>
        <v>0</v>
      </c>
      <c r="ET97" s="4">
        <f t="shared" si="63"/>
        <v>0</v>
      </c>
      <c r="EU97" s="4">
        <f t="shared" si="63"/>
        <v>0</v>
      </c>
      <c r="EV97" s="4">
        <f t="shared" si="63"/>
        <v>5261.49</v>
      </c>
      <c r="EW97" s="4"/>
      <c r="EX97" s="4"/>
      <c r="EY97" s="4"/>
      <c r="EZ97" s="4"/>
      <c r="FA97" s="4"/>
      <c r="FB97" s="4"/>
      <c r="FC97" s="4"/>
      <c r="FD97" s="4"/>
      <c r="FE97" s="4"/>
      <c r="FF97" s="4"/>
      <c r="FG97" s="4"/>
      <c r="FH97" s="4"/>
      <c r="FI97" s="4"/>
      <c r="FJ97" s="4"/>
      <c r="FK97" s="4"/>
      <c r="FL97" s="4"/>
      <c r="FM97" s="4"/>
      <c r="FN97" s="4"/>
      <c r="FO97" s="4"/>
      <c r="FP97" s="4"/>
      <c r="FQ97" s="4"/>
      <c r="FR97" s="4"/>
      <c r="FS97" s="4"/>
      <c r="FT97" s="4"/>
      <c r="FU97" s="4"/>
      <c r="FV97" s="4"/>
      <c r="FW97" s="4"/>
      <c r="FX97" s="4"/>
      <c r="FY97" s="4"/>
      <c r="FZ97" s="4"/>
      <c r="GA97" s="4"/>
      <c r="GB97" s="4"/>
      <c r="GC97" s="4"/>
      <c r="GD97" s="4"/>
      <c r="GE97" s="4"/>
      <c r="GF97" s="4"/>
      <c r="GG97" s="4"/>
      <c r="GH97" s="4"/>
      <c r="GI97" s="4"/>
      <c r="GJ97" s="4"/>
      <c r="GK97" s="4"/>
      <c r="GL97" s="4"/>
      <c r="GM97" s="4"/>
      <c r="GN97" s="4"/>
      <c r="GO97" s="4"/>
      <c r="GP97" s="4"/>
      <c r="GQ97" s="4"/>
      <c r="GR97" s="4"/>
      <c r="GS97" s="4"/>
      <c r="GT97" s="4"/>
      <c r="GU97" s="4"/>
      <c r="GV97" s="4"/>
      <c r="GW97" s="4"/>
      <c r="GX97" s="4">
        <v>0</v>
      </c>
    </row>
    <row r="99" spans="1:206" x14ac:dyDescent="0.2">
      <c r="A99" s="5">
        <v>50</v>
      </c>
      <c r="B99" s="5">
        <v>0</v>
      </c>
      <c r="C99" s="5">
        <v>0</v>
      </c>
      <c r="D99" s="5">
        <v>1</v>
      </c>
      <c r="E99" s="5">
        <v>201</v>
      </c>
      <c r="F99" s="5">
        <f>ROUND(Source!O97,O99)</f>
        <v>1244.6300000000001</v>
      </c>
      <c r="G99" s="5" t="s">
        <v>45</v>
      </c>
      <c r="H99" s="5" t="s">
        <v>46</v>
      </c>
      <c r="I99" s="5"/>
      <c r="J99" s="5"/>
      <c r="K99" s="5">
        <v>201</v>
      </c>
      <c r="L99" s="5">
        <v>1</v>
      </c>
      <c r="M99" s="5">
        <v>3</v>
      </c>
      <c r="N99" s="5" t="s">
        <v>3</v>
      </c>
      <c r="O99" s="5">
        <v>2</v>
      </c>
      <c r="P99" s="5">
        <f>ROUND(Source!DG97,O99)</f>
        <v>20846.22</v>
      </c>
      <c r="Q99" s="5"/>
      <c r="R99" s="5"/>
      <c r="S99" s="5"/>
      <c r="T99" s="5"/>
      <c r="U99" s="5"/>
      <c r="V99" s="5"/>
      <c r="W99" s="5">
        <v>1244.6300000000001</v>
      </c>
      <c r="X99" s="5">
        <v>1</v>
      </c>
      <c r="Y99" s="5">
        <v>1244.6300000000001</v>
      </c>
      <c r="Z99" s="5">
        <v>20846.22</v>
      </c>
      <c r="AA99" s="5">
        <v>1</v>
      </c>
      <c r="AB99" s="5">
        <v>20846.22</v>
      </c>
    </row>
    <row r="100" spans="1:206" x14ac:dyDescent="0.2">
      <c r="A100" s="5">
        <v>50</v>
      </c>
      <c r="B100" s="5">
        <v>0</v>
      </c>
      <c r="C100" s="5">
        <v>0</v>
      </c>
      <c r="D100" s="5">
        <v>1</v>
      </c>
      <c r="E100" s="5">
        <v>202</v>
      </c>
      <c r="F100" s="5">
        <f>ROUND(Source!P97,O100)</f>
        <v>0</v>
      </c>
      <c r="G100" s="5" t="s">
        <v>47</v>
      </c>
      <c r="H100" s="5" t="s">
        <v>48</v>
      </c>
      <c r="I100" s="5"/>
      <c r="J100" s="5"/>
      <c r="K100" s="5">
        <v>202</v>
      </c>
      <c r="L100" s="5">
        <v>2</v>
      </c>
      <c r="M100" s="5">
        <v>3</v>
      </c>
      <c r="N100" s="5" t="s">
        <v>3</v>
      </c>
      <c r="O100" s="5">
        <v>2</v>
      </c>
      <c r="P100" s="5">
        <f>ROUND(Source!DH97,O100)</f>
        <v>0</v>
      </c>
      <c r="Q100" s="5"/>
      <c r="R100" s="5"/>
      <c r="S100" s="5"/>
      <c r="T100" s="5"/>
      <c r="U100" s="5"/>
      <c r="V100" s="5"/>
      <c r="W100" s="5">
        <v>0</v>
      </c>
      <c r="X100" s="5">
        <v>1</v>
      </c>
      <c r="Y100" s="5">
        <v>0</v>
      </c>
      <c r="Z100" s="5">
        <v>0</v>
      </c>
      <c r="AA100" s="5">
        <v>1</v>
      </c>
      <c r="AB100" s="5">
        <v>0</v>
      </c>
    </row>
    <row r="101" spans="1:206" x14ac:dyDescent="0.2">
      <c r="A101" s="5">
        <v>50</v>
      </c>
      <c r="B101" s="5">
        <v>0</v>
      </c>
      <c r="C101" s="5">
        <v>0</v>
      </c>
      <c r="D101" s="5">
        <v>1</v>
      </c>
      <c r="E101" s="5">
        <v>222</v>
      </c>
      <c r="F101" s="5">
        <f>ROUND(Source!AO97,O101)</f>
        <v>0</v>
      </c>
      <c r="G101" s="5" t="s">
        <v>49</v>
      </c>
      <c r="H101" s="5" t="s">
        <v>50</v>
      </c>
      <c r="I101" s="5"/>
      <c r="J101" s="5"/>
      <c r="K101" s="5">
        <v>222</v>
      </c>
      <c r="L101" s="5">
        <v>3</v>
      </c>
      <c r="M101" s="5">
        <v>3</v>
      </c>
      <c r="N101" s="5" t="s">
        <v>3</v>
      </c>
      <c r="O101" s="5">
        <v>2</v>
      </c>
      <c r="P101" s="5">
        <f>ROUND(Source!EG97,O101)</f>
        <v>0</v>
      </c>
      <c r="Q101" s="5"/>
      <c r="R101" s="5"/>
      <c r="S101" s="5"/>
      <c r="T101" s="5"/>
      <c r="U101" s="5"/>
      <c r="V101" s="5"/>
      <c r="W101" s="5">
        <v>0</v>
      </c>
      <c r="X101" s="5">
        <v>1</v>
      </c>
      <c r="Y101" s="5">
        <v>0</v>
      </c>
      <c r="Z101" s="5">
        <v>0</v>
      </c>
      <c r="AA101" s="5">
        <v>1</v>
      </c>
      <c r="AB101" s="5">
        <v>0</v>
      </c>
    </row>
    <row r="102" spans="1:206" x14ac:dyDescent="0.2">
      <c r="A102" s="5">
        <v>50</v>
      </c>
      <c r="B102" s="5">
        <v>0</v>
      </c>
      <c r="C102" s="5">
        <v>0</v>
      </c>
      <c r="D102" s="5">
        <v>1</v>
      </c>
      <c r="E102" s="5">
        <v>225</v>
      </c>
      <c r="F102" s="5">
        <f>ROUND(Source!AV97,O102)</f>
        <v>0</v>
      </c>
      <c r="G102" s="5" t="s">
        <v>51</v>
      </c>
      <c r="H102" s="5" t="s">
        <v>52</v>
      </c>
      <c r="I102" s="5"/>
      <c r="J102" s="5"/>
      <c r="K102" s="5">
        <v>225</v>
      </c>
      <c r="L102" s="5">
        <v>4</v>
      </c>
      <c r="M102" s="5">
        <v>3</v>
      </c>
      <c r="N102" s="5" t="s">
        <v>3</v>
      </c>
      <c r="O102" s="5">
        <v>2</v>
      </c>
      <c r="P102" s="5">
        <f>ROUND(Source!EN97,O102)</f>
        <v>0</v>
      </c>
      <c r="Q102" s="5"/>
      <c r="R102" s="5"/>
      <c r="S102" s="5"/>
      <c r="T102" s="5"/>
      <c r="U102" s="5"/>
      <c r="V102" s="5"/>
      <c r="W102" s="5">
        <v>0</v>
      </c>
      <c r="X102" s="5">
        <v>1</v>
      </c>
      <c r="Y102" s="5">
        <v>0</v>
      </c>
      <c r="Z102" s="5">
        <v>0</v>
      </c>
      <c r="AA102" s="5">
        <v>1</v>
      </c>
      <c r="AB102" s="5">
        <v>0</v>
      </c>
    </row>
    <row r="103" spans="1:206" x14ac:dyDescent="0.2">
      <c r="A103" s="5">
        <v>50</v>
      </c>
      <c r="B103" s="5">
        <v>0</v>
      </c>
      <c r="C103" s="5">
        <v>0</v>
      </c>
      <c r="D103" s="5">
        <v>1</v>
      </c>
      <c r="E103" s="5">
        <v>226</v>
      </c>
      <c r="F103" s="5">
        <f>ROUND(Source!AW97,O103)</f>
        <v>0</v>
      </c>
      <c r="G103" s="5" t="s">
        <v>53</v>
      </c>
      <c r="H103" s="5" t="s">
        <v>54</v>
      </c>
      <c r="I103" s="5"/>
      <c r="J103" s="5"/>
      <c r="K103" s="5">
        <v>226</v>
      </c>
      <c r="L103" s="5">
        <v>5</v>
      </c>
      <c r="M103" s="5">
        <v>3</v>
      </c>
      <c r="N103" s="5" t="s">
        <v>3</v>
      </c>
      <c r="O103" s="5">
        <v>2</v>
      </c>
      <c r="P103" s="5">
        <f>ROUND(Source!EO97,O103)</f>
        <v>0</v>
      </c>
      <c r="Q103" s="5"/>
      <c r="R103" s="5"/>
      <c r="S103" s="5"/>
      <c r="T103" s="5"/>
      <c r="U103" s="5"/>
      <c r="V103" s="5"/>
      <c r="W103" s="5">
        <v>0</v>
      </c>
      <c r="X103" s="5">
        <v>1</v>
      </c>
      <c r="Y103" s="5">
        <v>0</v>
      </c>
      <c r="Z103" s="5">
        <v>0</v>
      </c>
      <c r="AA103" s="5">
        <v>1</v>
      </c>
      <c r="AB103" s="5">
        <v>0</v>
      </c>
    </row>
    <row r="104" spans="1:206" x14ac:dyDescent="0.2">
      <c r="A104" s="5">
        <v>50</v>
      </c>
      <c r="B104" s="5">
        <v>0</v>
      </c>
      <c r="C104" s="5">
        <v>0</v>
      </c>
      <c r="D104" s="5">
        <v>1</v>
      </c>
      <c r="E104" s="5">
        <v>227</v>
      </c>
      <c r="F104" s="5">
        <f>ROUND(Source!AX97,O104)</f>
        <v>0</v>
      </c>
      <c r="G104" s="5" t="s">
        <v>55</v>
      </c>
      <c r="H104" s="5" t="s">
        <v>56</v>
      </c>
      <c r="I104" s="5"/>
      <c r="J104" s="5"/>
      <c r="K104" s="5">
        <v>227</v>
      </c>
      <c r="L104" s="5">
        <v>6</v>
      </c>
      <c r="M104" s="5">
        <v>3</v>
      </c>
      <c r="N104" s="5" t="s">
        <v>3</v>
      </c>
      <c r="O104" s="5">
        <v>2</v>
      </c>
      <c r="P104" s="5">
        <f>ROUND(Source!EP97,O104)</f>
        <v>0</v>
      </c>
      <c r="Q104" s="5"/>
      <c r="R104" s="5"/>
      <c r="S104" s="5"/>
      <c r="T104" s="5"/>
      <c r="U104" s="5"/>
      <c r="V104" s="5"/>
      <c r="W104" s="5">
        <v>0</v>
      </c>
      <c r="X104" s="5">
        <v>1</v>
      </c>
      <c r="Y104" s="5">
        <v>0</v>
      </c>
      <c r="Z104" s="5">
        <v>0</v>
      </c>
      <c r="AA104" s="5">
        <v>1</v>
      </c>
      <c r="AB104" s="5">
        <v>0</v>
      </c>
    </row>
    <row r="105" spans="1:206" x14ac:dyDescent="0.2">
      <c r="A105" s="5">
        <v>50</v>
      </c>
      <c r="B105" s="5">
        <v>0</v>
      </c>
      <c r="C105" s="5">
        <v>0</v>
      </c>
      <c r="D105" s="5">
        <v>1</v>
      </c>
      <c r="E105" s="5">
        <v>228</v>
      </c>
      <c r="F105" s="5">
        <f>ROUND(Source!AY97,O105)</f>
        <v>0</v>
      </c>
      <c r="G105" s="5" t="s">
        <v>57</v>
      </c>
      <c r="H105" s="5" t="s">
        <v>58</v>
      </c>
      <c r="I105" s="5"/>
      <c r="J105" s="5"/>
      <c r="K105" s="5">
        <v>228</v>
      </c>
      <c r="L105" s="5">
        <v>7</v>
      </c>
      <c r="M105" s="5">
        <v>3</v>
      </c>
      <c r="N105" s="5" t="s">
        <v>3</v>
      </c>
      <c r="O105" s="5">
        <v>2</v>
      </c>
      <c r="P105" s="5">
        <f>ROUND(Source!EQ97,O105)</f>
        <v>0</v>
      </c>
      <c r="Q105" s="5"/>
      <c r="R105" s="5"/>
      <c r="S105" s="5"/>
      <c r="T105" s="5"/>
      <c r="U105" s="5"/>
      <c r="V105" s="5"/>
      <c r="W105" s="5">
        <v>0</v>
      </c>
      <c r="X105" s="5">
        <v>1</v>
      </c>
      <c r="Y105" s="5">
        <v>0</v>
      </c>
      <c r="Z105" s="5">
        <v>0</v>
      </c>
      <c r="AA105" s="5">
        <v>1</v>
      </c>
      <c r="AB105" s="5">
        <v>0</v>
      </c>
    </row>
    <row r="106" spans="1:206" x14ac:dyDescent="0.2">
      <c r="A106" s="5">
        <v>50</v>
      </c>
      <c r="B106" s="5">
        <v>0</v>
      </c>
      <c r="C106" s="5">
        <v>0</v>
      </c>
      <c r="D106" s="5">
        <v>1</v>
      </c>
      <c r="E106" s="5">
        <v>216</v>
      </c>
      <c r="F106" s="5">
        <f>ROUND(Source!AP97,O106)</f>
        <v>0</v>
      </c>
      <c r="G106" s="5" t="s">
        <v>59</v>
      </c>
      <c r="H106" s="5" t="s">
        <v>60</v>
      </c>
      <c r="I106" s="5"/>
      <c r="J106" s="5"/>
      <c r="K106" s="5">
        <v>216</v>
      </c>
      <c r="L106" s="5">
        <v>8</v>
      </c>
      <c r="M106" s="5">
        <v>3</v>
      </c>
      <c r="N106" s="5" t="s">
        <v>3</v>
      </c>
      <c r="O106" s="5">
        <v>2</v>
      </c>
      <c r="P106" s="5">
        <f>ROUND(Source!EH97,O106)</f>
        <v>0</v>
      </c>
      <c r="Q106" s="5"/>
      <c r="R106" s="5"/>
      <c r="S106" s="5"/>
      <c r="T106" s="5"/>
      <c r="U106" s="5"/>
      <c r="V106" s="5"/>
      <c r="W106" s="5">
        <v>0</v>
      </c>
      <c r="X106" s="5">
        <v>1</v>
      </c>
      <c r="Y106" s="5">
        <v>0</v>
      </c>
      <c r="Z106" s="5">
        <v>0</v>
      </c>
      <c r="AA106" s="5">
        <v>1</v>
      </c>
      <c r="AB106" s="5">
        <v>0</v>
      </c>
    </row>
    <row r="107" spans="1:206" x14ac:dyDescent="0.2">
      <c r="A107" s="5">
        <v>50</v>
      </c>
      <c r="B107" s="5">
        <v>0</v>
      </c>
      <c r="C107" s="5">
        <v>0</v>
      </c>
      <c r="D107" s="5">
        <v>1</v>
      </c>
      <c r="E107" s="5">
        <v>223</v>
      </c>
      <c r="F107" s="5">
        <f>ROUND(Source!AQ97,O107)</f>
        <v>0</v>
      </c>
      <c r="G107" s="5" t="s">
        <v>61</v>
      </c>
      <c r="H107" s="5" t="s">
        <v>62</v>
      </c>
      <c r="I107" s="5"/>
      <c r="J107" s="5"/>
      <c r="K107" s="5">
        <v>223</v>
      </c>
      <c r="L107" s="5">
        <v>9</v>
      </c>
      <c r="M107" s="5">
        <v>3</v>
      </c>
      <c r="N107" s="5" t="s">
        <v>3</v>
      </c>
      <c r="O107" s="5">
        <v>2</v>
      </c>
      <c r="P107" s="5">
        <f>ROUND(Source!EI97,O107)</f>
        <v>0</v>
      </c>
      <c r="Q107" s="5"/>
      <c r="R107" s="5"/>
      <c r="S107" s="5"/>
      <c r="T107" s="5"/>
      <c r="U107" s="5"/>
      <c r="V107" s="5"/>
      <c r="W107" s="5">
        <v>0</v>
      </c>
      <c r="X107" s="5">
        <v>1</v>
      </c>
      <c r="Y107" s="5">
        <v>0</v>
      </c>
      <c r="Z107" s="5">
        <v>0</v>
      </c>
      <c r="AA107" s="5">
        <v>1</v>
      </c>
      <c r="AB107" s="5">
        <v>0</v>
      </c>
    </row>
    <row r="108" spans="1:206" x14ac:dyDescent="0.2">
      <c r="A108" s="5">
        <v>50</v>
      </c>
      <c r="B108" s="5">
        <v>0</v>
      </c>
      <c r="C108" s="5">
        <v>0</v>
      </c>
      <c r="D108" s="5">
        <v>1</v>
      </c>
      <c r="E108" s="5">
        <v>229</v>
      </c>
      <c r="F108" s="5">
        <f>ROUND(Source!AZ97,O108)</f>
        <v>0</v>
      </c>
      <c r="G108" s="5" t="s">
        <v>63</v>
      </c>
      <c r="H108" s="5" t="s">
        <v>64</v>
      </c>
      <c r="I108" s="5"/>
      <c r="J108" s="5"/>
      <c r="K108" s="5">
        <v>229</v>
      </c>
      <c r="L108" s="5">
        <v>10</v>
      </c>
      <c r="M108" s="5">
        <v>3</v>
      </c>
      <c r="N108" s="5" t="s">
        <v>3</v>
      </c>
      <c r="O108" s="5">
        <v>2</v>
      </c>
      <c r="P108" s="5">
        <f>ROUND(Source!ER97,O108)</f>
        <v>0</v>
      </c>
      <c r="Q108" s="5"/>
      <c r="R108" s="5"/>
      <c r="S108" s="5"/>
      <c r="T108" s="5"/>
      <c r="U108" s="5"/>
      <c r="V108" s="5"/>
      <c r="W108" s="5">
        <v>0</v>
      </c>
      <c r="X108" s="5">
        <v>1</v>
      </c>
      <c r="Y108" s="5">
        <v>0</v>
      </c>
      <c r="Z108" s="5">
        <v>0</v>
      </c>
      <c r="AA108" s="5">
        <v>1</v>
      </c>
      <c r="AB108" s="5">
        <v>0</v>
      </c>
    </row>
    <row r="109" spans="1:206" x14ac:dyDescent="0.2">
      <c r="A109" s="5">
        <v>50</v>
      </c>
      <c r="B109" s="5">
        <v>0</v>
      </c>
      <c r="C109" s="5">
        <v>0</v>
      </c>
      <c r="D109" s="5">
        <v>1</v>
      </c>
      <c r="E109" s="5">
        <v>203</v>
      </c>
      <c r="F109" s="5">
        <f>ROUND(Source!Q97,O109)</f>
        <v>1005.1</v>
      </c>
      <c r="G109" s="5" t="s">
        <v>65</v>
      </c>
      <c r="H109" s="5" t="s">
        <v>66</v>
      </c>
      <c r="I109" s="5"/>
      <c r="J109" s="5"/>
      <c r="K109" s="5">
        <v>203</v>
      </c>
      <c r="L109" s="5">
        <v>11</v>
      </c>
      <c r="M109" s="5">
        <v>3</v>
      </c>
      <c r="N109" s="5" t="s">
        <v>3</v>
      </c>
      <c r="O109" s="5">
        <v>2</v>
      </c>
      <c r="P109" s="5">
        <f>ROUND(Source!DI97,O109)</f>
        <v>13085.6</v>
      </c>
      <c r="Q109" s="5"/>
      <c r="R109" s="5"/>
      <c r="S109" s="5"/>
      <c r="T109" s="5"/>
      <c r="U109" s="5"/>
      <c r="V109" s="5"/>
      <c r="W109" s="5">
        <v>1005.1</v>
      </c>
      <c r="X109" s="5">
        <v>1</v>
      </c>
      <c r="Y109" s="5">
        <v>1005.1</v>
      </c>
      <c r="Z109" s="5">
        <v>13085.6</v>
      </c>
      <c r="AA109" s="5">
        <v>1</v>
      </c>
      <c r="AB109" s="5">
        <v>13085.6</v>
      </c>
    </row>
    <row r="110" spans="1:206" x14ac:dyDescent="0.2">
      <c r="A110" s="5">
        <v>50</v>
      </c>
      <c r="B110" s="5">
        <v>0</v>
      </c>
      <c r="C110" s="5">
        <v>0</v>
      </c>
      <c r="D110" s="5">
        <v>1</v>
      </c>
      <c r="E110" s="5">
        <v>231</v>
      </c>
      <c r="F110" s="5">
        <f>ROUND(Source!BB97,O110)</f>
        <v>0</v>
      </c>
      <c r="G110" s="5" t="s">
        <v>67</v>
      </c>
      <c r="H110" s="5" t="s">
        <v>68</v>
      </c>
      <c r="I110" s="5"/>
      <c r="J110" s="5"/>
      <c r="K110" s="5">
        <v>231</v>
      </c>
      <c r="L110" s="5">
        <v>12</v>
      </c>
      <c r="M110" s="5">
        <v>3</v>
      </c>
      <c r="N110" s="5" t="s">
        <v>3</v>
      </c>
      <c r="O110" s="5">
        <v>2</v>
      </c>
      <c r="P110" s="5">
        <f>ROUND(Source!ET97,O110)</f>
        <v>0</v>
      </c>
      <c r="Q110" s="5"/>
      <c r="R110" s="5"/>
      <c r="S110" s="5"/>
      <c r="T110" s="5"/>
      <c r="U110" s="5"/>
      <c r="V110" s="5"/>
      <c r="W110" s="5">
        <v>0</v>
      </c>
      <c r="X110" s="5">
        <v>1</v>
      </c>
      <c r="Y110" s="5">
        <v>0</v>
      </c>
      <c r="Z110" s="5">
        <v>0</v>
      </c>
      <c r="AA110" s="5">
        <v>1</v>
      </c>
      <c r="AB110" s="5">
        <v>0</v>
      </c>
    </row>
    <row r="111" spans="1:206" x14ac:dyDescent="0.2">
      <c r="A111" s="5">
        <v>50</v>
      </c>
      <c r="B111" s="5">
        <v>0</v>
      </c>
      <c r="C111" s="5">
        <v>0</v>
      </c>
      <c r="D111" s="5">
        <v>1</v>
      </c>
      <c r="E111" s="5">
        <v>204</v>
      </c>
      <c r="F111" s="5">
        <f>ROUND(Source!R97,O111)</f>
        <v>82.29</v>
      </c>
      <c r="G111" s="5" t="s">
        <v>69</v>
      </c>
      <c r="H111" s="5" t="s">
        <v>70</v>
      </c>
      <c r="I111" s="5"/>
      <c r="J111" s="5"/>
      <c r="K111" s="5">
        <v>204</v>
      </c>
      <c r="L111" s="5">
        <v>13</v>
      </c>
      <c r="M111" s="5">
        <v>3</v>
      </c>
      <c r="N111" s="5" t="s">
        <v>3</v>
      </c>
      <c r="O111" s="5">
        <v>2</v>
      </c>
      <c r="P111" s="5">
        <f>ROUND(Source!DJ97,O111)</f>
        <v>2457.85</v>
      </c>
      <c r="Q111" s="5"/>
      <c r="R111" s="5"/>
      <c r="S111" s="5"/>
      <c r="T111" s="5"/>
      <c r="U111" s="5"/>
      <c r="V111" s="5"/>
      <c r="W111" s="5">
        <v>82.29</v>
      </c>
      <c r="X111" s="5">
        <v>1</v>
      </c>
      <c r="Y111" s="5">
        <v>82.29</v>
      </c>
      <c r="Z111" s="5">
        <v>2457.85</v>
      </c>
      <c r="AA111" s="5">
        <v>1</v>
      </c>
      <c r="AB111" s="5">
        <v>2457.85</v>
      </c>
    </row>
    <row r="112" spans="1:206" x14ac:dyDescent="0.2">
      <c r="A112" s="5">
        <v>50</v>
      </c>
      <c r="B112" s="5">
        <v>0</v>
      </c>
      <c r="C112" s="5">
        <v>0</v>
      </c>
      <c r="D112" s="5">
        <v>1</v>
      </c>
      <c r="E112" s="5">
        <v>205</v>
      </c>
      <c r="F112" s="5">
        <f>ROUND(Source!S97,O112)</f>
        <v>239.53</v>
      </c>
      <c r="G112" s="5" t="s">
        <v>71</v>
      </c>
      <c r="H112" s="5" t="s">
        <v>72</v>
      </c>
      <c r="I112" s="5"/>
      <c r="J112" s="5"/>
      <c r="K112" s="5">
        <v>205</v>
      </c>
      <c r="L112" s="5">
        <v>14</v>
      </c>
      <c r="M112" s="5">
        <v>3</v>
      </c>
      <c r="N112" s="5" t="s">
        <v>3</v>
      </c>
      <c r="O112" s="5">
        <v>2</v>
      </c>
      <c r="P112" s="5">
        <f>ROUND(Source!DK97,O112)</f>
        <v>7760.62</v>
      </c>
      <c r="Q112" s="5"/>
      <c r="R112" s="5"/>
      <c r="S112" s="5"/>
      <c r="T112" s="5"/>
      <c r="U112" s="5"/>
      <c r="V112" s="5"/>
      <c r="W112" s="5">
        <v>239.53</v>
      </c>
      <c r="X112" s="5">
        <v>1</v>
      </c>
      <c r="Y112" s="5">
        <v>239.53</v>
      </c>
      <c r="Z112" s="5">
        <v>7760.62</v>
      </c>
      <c r="AA112" s="5">
        <v>1</v>
      </c>
      <c r="AB112" s="5">
        <v>7760.62</v>
      </c>
    </row>
    <row r="113" spans="1:28" x14ac:dyDescent="0.2">
      <c r="A113" s="5">
        <v>50</v>
      </c>
      <c r="B113" s="5">
        <v>0</v>
      </c>
      <c r="C113" s="5">
        <v>0</v>
      </c>
      <c r="D113" s="5">
        <v>1</v>
      </c>
      <c r="E113" s="5">
        <v>232</v>
      </c>
      <c r="F113" s="5">
        <f>ROUND(Source!BC97,O113)</f>
        <v>0</v>
      </c>
      <c r="G113" s="5" t="s">
        <v>73</v>
      </c>
      <c r="H113" s="5" t="s">
        <v>74</v>
      </c>
      <c r="I113" s="5"/>
      <c r="J113" s="5"/>
      <c r="K113" s="5">
        <v>232</v>
      </c>
      <c r="L113" s="5">
        <v>15</v>
      </c>
      <c r="M113" s="5">
        <v>3</v>
      </c>
      <c r="N113" s="5" t="s">
        <v>3</v>
      </c>
      <c r="O113" s="5">
        <v>2</v>
      </c>
      <c r="P113" s="5">
        <f>ROUND(Source!EU97,O113)</f>
        <v>0</v>
      </c>
      <c r="Q113" s="5"/>
      <c r="R113" s="5"/>
      <c r="S113" s="5"/>
      <c r="T113" s="5"/>
      <c r="U113" s="5"/>
      <c r="V113" s="5"/>
      <c r="W113" s="5">
        <v>0</v>
      </c>
      <c r="X113" s="5">
        <v>1</v>
      </c>
      <c r="Y113" s="5">
        <v>0</v>
      </c>
      <c r="Z113" s="5">
        <v>0</v>
      </c>
      <c r="AA113" s="5">
        <v>1</v>
      </c>
      <c r="AB113" s="5">
        <v>0</v>
      </c>
    </row>
    <row r="114" spans="1:28" x14ac:dyDescent="0.2">
      <c r="A114" s="5">
        <v>50</v>
      </c>
      <c r="B114" s="5">
        <v>0</v>
      </c>
      <c r="C114" s="5">
        <v>0</v>
      </c>
      <c r="D114" s="5">
        <v>1</v>
      </c>
      <c r="E114" s="5">
        <v>214</v>
      </c>
      <c r="F114" s="5">
        <f>ROUND(Source!AS97,O114)</f>
        <v>273.14999999999998</v>
      </c>
      <c r="G114" s="5" t="s">
        <v>75</v>
      </c>
      <c r="H114" s="5" t="s">
        <v>76</v>
      </c>
      <c r="I114" s="5"/>
      <c r="J114" s="5"/>
      <c r="K114" s="5">
        <v>214</v>
      </c>
      <c r="L114" s="5">
        <v>16</v>
      </c>
      <c r="M114" s="5">
        <v>3</v>
      </c>
      <c r="N114" s="5" t="s">
        <v>3</v>
      </c>
      <c r="O114" s="5">
        <v>2</v>
      </c>
      <c r="P114" s="5">
        <f>ROUND(Source!EK97,O114)</f>
        <v>5261.49</v>
      </c>
      <c r="Q114" s="5"/>
      <c r="R114" s="5"/>
      <c r="S114" s="5"/>
      <c r="T114" s="5"/>
      <c r="U114" s="5"/>
      <c r="V114" s="5"/>
      <c r="W114" s="5">
        <v>273.14999999999998</v>
      </c>
      <c r="X114" s="5">
        <v>1</v>
      </c>
      <c r="Y114" s="5">
        <v>273.14999999999998</v>
      </c>
      <c r="Z114" s="5">
        <v>5261.49</v>
      </c>
      <c r="AA114" s="5">
        <v>1</v>
      </c>
      <c r="AB114" s="5">
        <v>5261.49</v>
      </c>
    </row>
    <row r="115" spans="1:28" x14ac:dyDescent="0.2">
      <c r="A115" s="5">
        <v>50</v>
      </c>
      <c r="B115" s="5">
        <v>0</v>
      </c>
      <c r="C115" s="5">
        <v>0</v>
      </c>
      <c r="D115" s="5">
        <v>1</v>
      </c>
      <c r="E115" s="5">
        <v>215</v>
      </c>
      <c r="F115" s="5">
        <f>ROUND(Source!AT97,O115)</f>
        <v>1383.49</v>
      </c>
      <c r="G115" s="5" t="s">
        <v>77</v>
      </c>
      <c r="H115" s="5" t="s">
        <v>78</v>
      </c>
      <c r="I115" s="5"/>
      <c r="J115" s="5"/>
      <c r="K115" s="5">
        <v>215</v>
      </c>
      <c r="L115" s="5">
        <v>17</v>
      </c>
      <c r="M115" s="5">
        <v>3</v>
      </c>
      <c r="N115" s="5" t="s">
        <v>3</v>
      </c>
      <c r="O115" s="5">
        <v>2</v>
      </c>
      <c r="P115" s="5">
        <f>ROUND(Source!EL97,O115)</f>
        <v>15584.73</v>
      </c>
      <c r="Q115" s="5"/>
      <c r="R115" s="5"/>
      <c r="S115" s="5"/>
      <c r="T115" s="5"/>
      <c r="U115" s="5"/>
      <c r="V115" s="5"/>
      <c r="W115" s="5">
        <v>1383.49</v>
      </c>
      <c r="X115" s="5">
        <v>1</v>
      </c>
      <c r="Y115" s="5">
        <v>1383.49</v>
      </c>
      <c r="Z115" s="5">
        <v>15584.73</v>
      </c>
      <c r="AA115" s="5">
        <v>1</v>
      </c>
      <c r="AB115" s="5">
        <v>15584.73</v>
      </c>
    </row>
    <row r="116" spans="1:28" x14ac:dyDescent="0.2">
      <c r="A116" s="5">
        <v>50</v>
      </c>
      <c r="B116" s="5">
        <v>0</v>
      </c>
      <c r="C116" s="5">
        <v>0</v>
      </c>
      <c r="D116" s="5">
        <v>1</v>
      </c>
      <c r="E116" s="5">
        <v>217</v>
      </c>
      <c r="F116" s="5">
        <f>ROUND(Source!AU97,O116)</f>
        <v>0</v>
      </c>
      <c r="G116" s="5" t="s">
        <v>79</v>
      </c>
      <c r="H116" s="5" t="s">
        <v>80</v>
      </c>
      <c r="I116" s="5"/>
      <c r="J116" s="5"/>
      <c r="K116" s="5">
        <v>217</v>
      </c>
      <c r="L116" s="5">
        <v>18</v>
      </c>
      <c r="M116" s="5">
        <v>3</v>
      </c>
      <c r="N116" s="5" t="s">
        <v>3</v>
      </c>
      <c r="O116" s="5">
        <v>2</v>
      </c>
      <c r="P116" s="5">
        <f>ROUND(Source!EM97,O116)</f>
        <v>0</v>
      </c>
      <c r="Q116" s="5"/>
      <c r="R116" s="5"/>
      <c r="S116" s="5"/>
      <c r="T116" s="5"/>
      <c r="U116" s="5"/>
      <c r="V116" s="5"/>
      <c r="W116" s="5">
        <v>0</v>
      </c>
      <c r="X116" s="5">
        <v>1</v>
      </c>
      <c r="Y116" s="5">
        <v>0</v>
      </c>
      <c r="Z116" s="5">
        <v>0</v>
      </c>
      <c r="AA116" s="5">
        <v>1</v>
      </c>
      <c r="AB116" s="5">
        <v>0</v>
      </c>
    </row>
    <row r="117" spans="1:28" x14ac:dyDescent="0.2">
      <c r="A117" s="5">
        <v>50</v>
      </c>
      <c r="B117" s="5">
        <v>0</v>
      </c>
      <c r="C117" s="5">
        <v>0</v>
      </c>
      <c r="D117" s="5">
        <v>1</v>
      </c>
      <c r="E117" s="5">
        <v>230</v>
      </c>
      <c r="F117" s="5">
        <f>ROUND(Source!BA97,O117)</f>
        <v>0</v>
      </c>
      <c r="G117" s="5" t="s">
        <v>81</v>
      </c>
      <c r="H117" s="5" t="s">
        <v>82</v>
      </c>
      <c r="I117" s="5"/>
      <c r="J117" s="5"/>
      <c r="K117" s="5">
        <v>230</v>
      </c>
      <c r="L117" s="5">
        <v>19</v>
      </c>
      <c r="M117" s="5">
        <v>3</v>
      </c>
      <c r="N117" s="5" t="s">
        <v>3</v>
      </c>
      <c r="O117" s="5">
        <v>2</v>
      </c>
      <c r="P117" s="5">
        <f>ROUND(Source!ES97,O117)</f>
        <v>0</v>
      </c>
      <c r="Q117" s="5"/>
      <c r="R117" s="5"/>
      <c r="S117" s="5"/>
      <c r="T117" s="5"/>
      <c r="U117" s="5"/>
      <c r="V117" s="5"/>
      <c r="W117" s="5">
        <v>0</v>
      </c>
      <c r="X117" s="5">
        <v>1</v>
      </c>
      <c r="Y117" s="5">
        <v>0</v>
      </c>
      <c r="Z117" s="5">
        <v>0</v>
      </c>
      <c r="AA117" s="5">
        <v>1</v>
      </c>
      <c r="AB117" s="5">
        <v>0</v>
      </c>
    </row>
    <row r="118" spans="1:28" x14ac:dyDescent="0.2">
      <c r="A118" s="5">
        <v>50</v>
      </c>
      <c r="B118" s="5">
        <v>0</v>
      </c>
      <c r="C118" s="5">
        <v>0</v>
      </c>
      <c r="D118" s="5">
        <v>1</v>
      </c>
      <c r="E118" s="5">
        <v>206</v>
      </c>
      <c r="F118" s="5">
        <f>ROUND(Source!T97,O118)</f>
        <v>0</v>
      </c>
      <c r="G118" s="5" t="s">
        <v>83</v>
      </c>
      <c r="H118" s="5" t="s">
        <v>84</v>
      </c>
      <c r="I118" s="5"/>
      <c r="J118" s="5"/>
      <c r="K118" s="5">
        <v>206</v>
      </c>
      <c r="L118" s="5">
        <v>20</v>
      </c>
      <c r="M118" s="5">
        <v>3</v>
      </c>
      <c r="N118" s="5" t="s">
        <v>3</v>
      </c>
      <c r="O118" s="5">
        <v>2</v>
      </c>
      <c r="P118" s="5">
        <f>ROUND(Source!DL97,O118)</f>
        <v>0</v>
      </c>
      <c r="Q118" s="5"/>
      <c r="R118" s="5"/>
      <c r="S118" s="5"/>
      <c r="T118" s="5"/>
      <c r="U118" s="5"/>
      <c r="V118" s="5"/>
      <c r="W118" s="5">
        <v>0</v>
      </c>
      <c r="X118" s="5">
        <v>1</v>
      </c>
      <c r="Y118" s="5">
        <v>0</v>
      </c>
      <c r="Z118" s="5">
        <v>0</v>
      </c>
      <c r="AA118" s="5">
        <v>1</v>
      </c>
      <c r="AB118" s="5">
        <v>0</v>
      </c>
    </row>
    <row r="119" spans="1:28" x14ac:dyDescent="0.2">
      <c r="A119" s="5">
        <v>50</v>
      </c>
      <c r="B119" s="5">
        <v>0</v>
      </c>
      <c r="C119" s="5">
        <v>0</v>
      </c>
      <c r="D119" s="5">
        <v>1</v>
      </c>
      <c r="E119" s="5">
        <v>207</v>
      </c>
      <c r="F119" s="5">
        <f>Source!U97</f>
        <v>22.887999999999998</v>
      </c>
      <c r="G119" s="5" t="s">
        <v>85</v>
      </c>
      <c r="H119" s="5" t="s">
        <v>86</v>
      </c>
      <c r="I119" s="5"/>
      <c r="J119" s="5"/>
      <c r="K119" s="5">
        <v>207</v>
      </c>
      <c r="L119" s="5">
        <v>21</v>
      </c>
      <c r="M119" s="5">
        <v>3</v>
      </c>
      <c r="N119" s="5" t="s">
        <v>3</v>
      </c>
      <c r="O119" s="5">
        <v>-1</v>
      </c>
      <c r="P119" s="5">
        <f>Source!DM97</f>
        <v>22.887999999999998</v>
      </c>
      <c r="Q119" s="5"/>
      <c r="R119" s="5"/>
      <c r="S119" s="5"/>
      <c r="T119" s="5"/>
      <c r="U119" s="5"/>
      <c r="V119" s="5"/>
      <c r="W119" s="5">
        <v>22.887999999999998</v>
      </c>
      <c r="X119" s="5">
        <v>1</v>
      </c>
      <c r="Y119" s="5">
        <v>22.887999999999998</v>
      </c>
      <c r="Z119" s="5">
        <v>22.887999999999998</v>
      </c>
      <c r="AA119" s="5">
        <v>1</v>
      </c>
      <c r="AB119" s="5">
        <v>22.887999999999998</v>
      </c>
    </row>
    <row r="120" spans="1:28" x14ac:dyDescent="0.2">
      <c r="A120" s="5">
        <v>50</v>
      </c>
      <c r="B120" s="5">
        <v>0</v>
      </c>
      <c r="C120" s="5">
        <v>0</v>
      </c>
      <c r="D120" s="5">
        <v>1</v>
      </c>
      <c r="E120" s="5">
        <v>208</v>
      </c>
      <c r="F120" s="5">
        <f>Source!V97</f>
        <v>4.9719999999999995</v>
      </c>
      <c r="G120" s="5" t="s">
        <v>87</v>
      </c>
      <c r="H120" s="5" t="s">
        <v>88</v>
      </c>
      <c r="I120" s="5"/>
      <c r="J120" s="5"/>
      <c r="K120" s="5">
        <v>208</v>
      </c>
      <c r="L120" s="5">
        <v>22</v>
      </c>
      <c r="M120" s="5">
        <v>3</v>
      </c>
      <c r="N120" s="5" t="s">
        <v>3</v>
      </c>
      <c r="O120" s="5">
        <v>-1</v>
      </c>
      <c r="P120" s="5">
        <f>Source!DN97</f>
        <v>4.9719999999999995</v>
      </c>
      <c r="Q120" s="5"/>
      <c r="R120" s="5"/>
      <c r="S120" s="5"/>
      <c r="T120" s="5"/>
      <c r="U120" s="5"/>
      <c r="V120" s="5"/>
      <c r="W120" s="5">
        <v>4.9720000000000004</v>
      </c>
      <c r="X120" s="5">
        <v>1</v>
      </c>
      <c r="Y120" s="5">
        <v>4.9720000000000004</v>
      </c>
      <c r="Z120" s="5">
        <v>4.9720000000000004</v>
      </c>
      <c r="AA120" s="5">
        <v>1</v>
      </c>
      <c r="AB120" s="5">
        <v>4.9720000000000004</v>
      </c>
    </row>
    <row r="121" spans="1:28" x14ac:dyDescent="0.2">
      <c r="A121" s="5">
        <v>50</v>
      </c>
      <c r="B121" s="5">
        <v>0</v>
      </c>
      <c r="C121" s="5">
        <v>0</v>
      </c>
      <c r="D121" s="5">
        <v>1</v>
      </c>
      <c r="E121" s="5">
        <v>209</v>
      </c>
      <c r="F121" s="5">
        <f>ROUND(Source!W97,O121)</f>
        <v>0</v>
      </c>
      <c r="G121" s="5" t="s">
        <v>89</v>
      </c>
      <c r="H121" s="5" t="s">
        <v>90</v>
      </c>
      <c r="I121" s="5"/>
      <c r="J121" s="5"/>
      <c r="K121" s="5">
        <v>209</v>
      </c>
      <c r="L121" s="5">
        <v>23</v>
      </c>
      <c r="M121" s="5">
        <v>3</v>
      </c>
      <c r="N121" s="5" t="s">
        <v>3</v>
      </c>
      <c r="O121" s="5">
        <v>2</v>
      </c>
      <c r="P121" s="5">
        <f>ROUND(Source!DO97,O121)</f>
        <v>0</v>
      </c>
      <c r="Q121" s="5"/>
      <c r="R121" s="5"/>
      <c r="S121" s="5"/>
      <c r="T121" s="5"/>
      <c r="U121" s="5"/>
      <c r="V121" s="5"/>
      <c r="W121" s="5">
        <v>0</v>
      </c>
      <c r="X121" s="5">
        <v>1</v>
      </c>
      <c r="Y121" s="5">
        <v>0</v>
      </c>
      <c r="Z121" s="5">
        <v>0</v>
      </c>
      <c r="AA121" s="5">
        <v>1</v>
      </c>
      <c r="AB121" s="5">
        <v>0</v>
      </c>
    </row>
    <row r="122" spans="1:28" x14ac:dyDescent="0.2">
      <c r="A122" s="5">
        <v>50</v>
      </c>
      <c r="B122" s="5">
        <v>0</v>
      </c>
      <c r="C122" s="5">
        <v>0</v>
      </c>
      <c r="D122" s="5">
        <v>1</v>
      </c>
      <c r="E122" s="5">
        <v>233</v>
      </c>
      <c r="F122" s="5">
        <f>ROUND(Source!BD97,O122)</f>
        <v>273.14999999999998</v>
      </c>
      <c r="G122" s="5" t="s">
        <v>91</v>
      </c>
      <c r="H122" s="5" t="s">
        <v>92</v>
      </c>
      <c r="I122" s="5"/>
      <c r="J122" s="5"/>
      <c r="K122" s="5">
        <v>233</v>
      </c>
      <c r="L122" s="5">
        <v>24</v>
      </c>
      <c r="M122" s="5">
        <v>3</v>
      </c>
      <c r="N122" s="5" t="s">
        <v>3</v>
      </c>
      <c r="O122" s="5">
        <v>2</v>
      </c>
      <c r="P122" s="5">
        <f>ROUND(Source!EV97,O122)</f>
        <v>5261.49</v>
      </c>
      <c r="Q122" s="5"/>
      <c r="R122" s="5"/>
      <c r="S122" s="5"/>
      <c r="T122" s="5"/>
      <c r="U122" s="5"/>
      <c r="V122" s="5"/>
      <c r="W122" s="5">
        <v>273.14999999999998</v>
      </c>
      <c r="X122" s="5">
        <v>1</v>
      </c>
      <c r="Y122" s="5">
        <v>273.14999999999998</v>
      </c>
      <c r="Z122" s="5">
        <v>5261.49</v>
      </c>
      <c r="AA122" s="5">
        <v>1</v>
      </c>
      <c r="AB122" s="5">
        <v>5261.49</v>
      </c>
    </row>
    <row r="123" spans="1:28" x14ac:dyDescent="0.2">
      <c r="A123" s="5">
        <v>50</v>
      </c>
      <c r="B123" s="5">
        <v>0</v>
      </c>
      <c r="C123" s="5">
        <v>0</v>
      </c>
      <c r="D123" s="5">
        <v>1</v>
      </c>
      <c r="E123" s="5">
        <v>210</v>
      </c>
      <c r="F123" s="5">
        <f>ROUND(Source!X97,O123)</f>
        <v>244.63</v>
      </c>
      <c r="G123" s="5" t="s">
        <v>93</v>
      </c>
      <c r="H123" s="5" t="s">
        <v>94</v>
      </c>
      <c r="I123" s="5"/>
      <c r="J123" s="5"/>
      <c r="K123" s="5">
        <v>210</v>
      </c>
      <c r="L123" s="5">
        <v>25</v>
      </c>
      <c r="M123" s="5">
        <v>3</v>
      </c>
      <c r="N123" s="5" t="s">
        <v>3</v>
      </c>
      <c r="O123" s="5">
        <v>2</v>
      </c>
      <c r="P123" s="5">
        <f>ROUND(Source!DP97,O123)</f>
        <v>0</v>
      </c>
      <c r="Q123" s="5"/>
      <c r="R123" s="5"/>
      <c r="S123" s="5"/>
      <c r="T123" s="5"/>
      <c r="U123" s="5"/>
      <c r="V123" s="5"/>
      <c r="W123" s="5">
        <v>244.63</v>
      </c>
      <c r="X123" s="5">
        <v>1</v>
      </c>
      <c r="Y123" s="5">
        <v>244.63</v>
      </c>
      <c r="Z123" s="5">
        <v>0</v>
      </c>
      <c r="AA123" s="5">
        <v>1</v>
      </c>
      <c r="AB123" s="5">
        <v>0</v>
      </c>
    </row>
    <row r="124" spans="1:28" x14ac:dyDescent="0.2">
      <c r="A124" s="5">
        <v>50</v>
      </c>
      <c r="B124" s="5">
        <v>0</v>
      </c>
      <c r="C124" s="5">
        <v>0</v>
      </c>
      <c r="D124" s="5">
        <v>1</v>
      </c>
      <c r="E124" s="5">
        <v>211</v>
      </c>
      <c r="F124" s="5">
        <f>ROUND(Source!Y97,O124)</f>
        <v>167.38</v>
      </c>
      <c r="G124" s="5" t="s">
        <v>95</v>
      </c>
      <c r="H124" s="5" t="s">
        <v>96</v>
      </c>
      <c r="I124" s="5"/>
      <c r="J124" s="5"/>
      <c r="K124" s="5">
        <v>211</v>
      </c>
      <c r="L124" s="5">
        <v>26</v>
      </c>
      <c r="M124" s="5">
        <v>3</v>
      </c>
      <c r="N124" s="5" t="s">
        <v>3</v>
      </c>
      <c r="O124" s="5">
        <v>2</v>
      </c>
      <c r="P124" s="5">
        <f>ROUND(Source!DQ97,O124)</f>
        <v>0</v>
      </c>
      <c r="Q124" s="5"/>
      <c r="R124" s="5"/>
      <c r="S124" s="5"/>
      <c r="T124" s="5"/>
      <c r="U124" s="5"/>
      <c r="V124" s="5"/>
      <c r="W124" s="5">
        <v>167.38</v>
      </c>
      <c r="X124" s="5">
        <v>1</v>
      </c>
      <c r="Y124" s="5">
        <v>167.38</v>
      </c>
      <c r="Z124" s="5">
        <v>0</v>
      </c>
      <c r="AA124" s="5">
        <v>1</v>
      </c>
      <c r="AB124" s="5">
        <v>0</v>
      </c>
    </row>
    <row r="125" spans="1:28" x14ac:dyDescent="0.2">
      <c r="A125" s="5">
        <v>50</v>
      </c>
      <c r="B125" s="5">
        <v>0</v>
      </c>
      <c r="C125" s="5">
        <v>0</v>
      </c>
      <c r="D125" s="5">
        <v>1</v>
      </c>
      <c r="E125" s="5">
        <v>224</v>
      </c>
      <c r="F125" s="5">
        <f>ROUND(Source!AR97,O125)</f>
        <v>1656.64</v>
      </c>
      <c r="G125" s="5" t="s">
        <v>97</v>
      </c>
      <c r="H125" s="5" t="s">
        <v>98</v>
      </c>
      <c r="I125" s="5"/>
      <c r="J125" s="5"/>
      <c r="K125" s="5">
        <v>224</v>
      </c>
      <c r="L125" s="5">
        <v>27</v>
      </c>
      <c r="M125" s="5">
        <v>3</v>
      </c>
      <c r="N125" s="5" t="s">
        <v>3</v>
      </c>
      <c r="O125" s="5">
        <v>2</v>
      </c>
      <c r="P125" s="5">
        <f>ROUND(Source!EJ97,O125)</f>
        <v>20846.22</v>
      </c>
      <c r="Q125" s="5"/>
      <c r="R125" s="5"/>
      <c r="S125" s="5"/>
      <c r="T125" s="5"/>
      <c r="U125" s="5"/>
      <c r="V125" s="5"/>
      <c r="W125" s="5">
        <v>1656.64</v>
      </c>
      <c r="X125" s="5">
        <v>1</v>
      </c>
      <c r="Y125" s="5">
        <v>1656.64</v>
      </c>
      <c r="Z125" s="5">
        <v>20846.22</v>
      </c>
      <c r="AA125" s="5">
        <v>1</v>
      </c>
      <c r="AB125" s="5">
        <v>20846.22</v>
      </c>
    </row>
    <row r="128" spans="1:28" x14ac:dyDescent="0.2">
      <c r="A128">
        <v>70</v>
      </c>
      <c r="B128">
        <v>1</v>
      </c>
      <c r="D128">
        <v>1</v>
      </c>
      <c r="E128" t="s">
        <v>99</v>
      </c>
      <c r="F128" t="s">
        <v>100</v>
      </c>
      <c r="G128">
        <v>1</v>
      </c>
      <c r="H128">
        <v>0</v>
      </c>
      <c r="I128" t="s">
        <v>3</v>
      </c>
      <c r="J128">
        <v>1</v>
      </c>
      <c r="K128">
        <v>0</v>
      </c>
      <c r="L128" t="s">
        <v>3</v>
      </c>
      <c r="M128" t="s">
        <v>3</v>
      </c>
      <c r="N128">
        <v>0</v>
      </c>
      <c r="O128">
        <v>1</v>
      </c>
      <c r="P128" t="s">
        <v>101</v>
      </c>
    </row>
    <row r="129" spans="1:16" x14ac:dyDescent="0.2">
      <c r="A129">
        <v>70</v>
      </c>
      <c r="B129">
        <v>1</v>
      </c>
      <c r="D129">
        <v>2</v>
      </c>
      <c r="E129" t="s">
        <v>102</v>
      </c>
      <c r="F129" t="s">
        <v>103</v>
      </c>
      <c r="G129">
        <v>0</v>
      </c>
      <c r="H129">
        <v>0</v>
      </c>
      <c r="I129" t="s">
        <v>3</v>
      </c>
      <c r="J129">
        <v>1</v>
      </c>
      <c r="K129">
        <v>0</v>
      </c>
      <c r="L129" t="s">
        <v>3</v>
      </c>
      <c r="M129" t="s">
        <v>3</v>
      </c>
      <c r="N129">
        <v>0</v>
      </c>
      <c r="O129">
        <v>0</v>
      </c>
      <c r="P129" t="s">
        <v>104</v>
      </c>
    </row>
    <row r="130" spans="1:16" x14ac:dyDescent="0.2">
      <c r="A130">
        <v>70</v>
      </c>
      <c r="B130">
        <v>1</v>
      </c>
      <c r="D130">
        <v>3</v>
      </c>
      <c r="E130" t="s">
        <v>105</v>
      </c>
      <c r="F130" t="s">
        <v>106</v>
      </c>
      <c r="G130">
        <v>0</v>
      </c>
      <c r="H130">
        <v>0</v>
      </c>
      <c r="I130" t="s">
        <v>3</v>
      </c>
      <c r="J130">
        <v>1</v>
      </c>
      <c r="K130">
        <v>0</v>
      </c>
      <c r="L130" t="s">
        <v>3</v>
      </c>
      <c r="M130" t="s">
        <v>3</v>
      </c>
      <c r="N130">
        <v>0</v>
      </c>
      <c r="O130">
        <v>0</v>
      </c>
      <c r="P130" t="s">
        <v>107</v>
      </c>
    </row>
    <row r="131" spans="1:16" x14ac:dyDescent="0.2">
      <c r="A131">
        <v>70</v>
      </c>
      <c r="B131">
        <v>1</v>
      </c>
      <c r="D131">
        <v>4</v>
      </c>
      <c r="E131" t="s">
        <v>108</v>
      </c>
      <c r="F131" t="s">
        <v>109</v>
      </c>
      <c r="G131">
        <v>0</v>
      </c>
      <c r="H131">
        <v>0</v>
      </c>
      <c r="I131" t="s">
        <v>110</v>
      </c>
      <c r="J131">
        <v>0</v>
      </c>
      <c r="K131">
        <v>0</v>
      </c>
      <c r="L131" t="s">
        <v>3</v>
      </c>
      <c r="M131" t="s">
        <v>3</v>
      </c>
      <c r="N131">
        <v>0</v>
      </c>
      <c r="O131">
        <v>0</v>
      </c>
      <c r="P131" t="s">
        <v>111</v>
      </c>
    </row>
    <row r="132" spans="1:16" x14ac:dyDescent="0.2">
      <c r="A132">
        <v>70</v>
      </c>
      <c r="B132">
        <v>1</v>
      </c>
      <c r="D132">
        <v>5</v>
      </c>
      <c r="E132" t="s">
        <v>112</v>
      </c>
      <c r="F132" t="s">
        <v>113</v>
      </c>
      <c r="G132">
        <v>0</v>
      </c>
      <c r="H132">
        <v>0</v>
      </c>
      <c r="I132" t="s">
        <v>114</v>
      </c>
      <c r="J132">
        <v>0</v>
      </c>
      <c r="K132">
        <v>0</v>
      </c>
      <c r="L132" t="s">
        <v>3</v>
      </c>
      <c r="M132" t="s">
        <v>3</v>
      </c>
      <c r="N132">
        <v>0</v>
      </c>
      <c r="O132">
        <v>0</v>
      </c>
      <c r="P132" t="s">
        <v>115</v>
      </c>
    </row>
    <row r="133" spans="1:16" x14ac:dyDescent="0.2">
      <c r="A133">
        <v>70</v>
      </c>
      <c r="B133">
        <v>1</v>
      </c>
      <c r="D133">
        <v>6</v>
      </c>
      <c r="E133" t="s">
        <v>116</v>
      </c>
      <c r="F133" t="s">
        <v>117</v>
      </c>
      <c r="G133">
        <v>0</v>
      </c>
      <c r="H133">
        <v>0</v>
      </c>
      <c r="I133" t="s">
        <v>118</v>
      </c>
      <c r="J133">
        <v>0</v>
      </c>
      <c r="K133">
        <v>0</v>
      </c>
      <c r="L133" t="s">
        <v>3</v>
      </c>
      <c r="M133" t="s">
        <v>3</v>
      </c>
      <c r="N133">
        <v>0</v>
      </c>
      <c r="O133">
        <v>0</v>
      </c>
      <c r="P133" t="s">
        <v>119</v>
      </c>
    </row>
    <row r="134" spans="1:16" x14ac:dyDescent="0.2">
      <c r="A134">
        <v>70</v>
      </c>
      <c r="B134">
        <v>1</v>
      </c>
      <c r="D134">
        <v>7</v>
      </c>
      <c r="E134" t="s">
        <v>120</v>
      </c>
      <c r="F134" t="s">
        <v>121</v>
      </c>
      <c r="G134">
        <v>1</v>
      </c>
      <c r="H134">
        <v>0</v>
      </c>
      <c r="I134" t="s">
        <v>3</v>
      </c>
      <c r="J134">
        <v>0</v>
      </c>
      <c r="K134">
        <v>0</v>
      </c>
      <c r="L134" t="s">
        <v>3</v>
      </c>
      <c r="M134" t="s">
        <v>3</v>
      </c>
      <c r="N134">
        <v>0</v>
      </c>
      <c r="O134">
        <v>1</v>
      </c>
      <c r="P134" t="s">
        <v>122</v>
      </c>
    </row>
    <row r="135" spans="1:16" x14ac:dyDescent="0.2">
      <c r="A135">
        <v>70</v>
      </c>
      <c r="B135">
        <v>1</v>
      </c>
      <c r="D135">
        <v>8</v>
      </c>
      <c r="E135" t="s">
        <v>123</v>
      </c>
      <c r="F135" t="s">
        <v>124</v>
      </c>
      <c r="G135">
        <v>0</v>
      </c>
      <c r="H135">
        <v>0</v>
      </c>
      <c r="I135" t="s">
        <v>125</v>
      </c>
      <c r="J135">
        <v>0</v>
      </c>
      <c r="K135">
        <v>0</v>
      </c>
      <c r="L135" t="s">
        <v>3</v>
      </c>
      <c r="M135" t="s">
        <v>3</v>
      </c>
      <c r="N135">
        <v>0</v>
      </c>
      <c r="O135">
        <v>0</v>
      </c>
      <c r="P135" t="s">
        <v>126</v>
      </c>
    </row>
    <row r="136" spans="1:16" x14ac:dyDescent="0.2">
      <c r="A136">
        <v>70</v>
      </c>
      <c r="B136">
        <v>1</v>
      </c>
      <c r="D136">
        <v>9</v>
      </c>
      <c r="E136" t="s">
        <v>127</v>
      </c>
      <c r="F136" t="s">
        <v>128</v>
      </c>
      <c r="G136">
        <v>0</v>
      </c>
      <c r="H136">
        <v>0</v>
      </c>
      <c r="I136" t="s">
        <v>129</v>
      </c>
      <c r="J136">
        <v>0</v>
      </c>
      <c r="K136">
        <v>0</v>
      </c>
      <c r="L136" t="s">
        <v>3</v>
      </c>
      <c r="M136" t="s">
        <v>3</v>
      </c>
      <c r="N136">
        <v>0</v>
      </c>
      <c r="O136">
        <v>0</v>
      </c>
      <c r="P136" t="s">
        <v>130</v>
      </c>
    </row>
    <row r="137" spans="1:16" x14ac:dyDescent="0.2">
      <c r="A137">
        <v>70</v>
      </c>
      <c r="B137">
        <v>1</v>
      </c>
      <c r="D137">
        <v>10</v>
      </c>
      <c r="E137" t="s">
        <v>131</v>
      </c>
      <c r="F137" t="s">
        <v>132</v>
      </c>
      <c r="G137">
        <v>0</v>
      </c>
      <c r="H137">
        <v>0</v>
      </c>
      <c r="I137" t="s">
        <v>133</v>
      </c>
      <c r="J137">
        <v>0</v>
      </c>
      <c r="K137">
        <v>0</v>
      </c>
      <c r="L137" t="s">
        <v>3</v>
      </c>
      <c r="M137" t="s">
        <v>3</v>
      </c>
      <c r="N137">
        <v>0</v>
      </c>
      <c r="O137">
        <v>0</v>
      </c>
      <c r="P137" t="s">
        <v>134</v>
      </c>
    </row>
    <row r="138" spans="1:16" x14ac:dyDescent="0.2">
      <c r="A138">
        <v>70</v>
      </c>
      <c r="B138">
        <v>1</v>
      </c>
      <c r="D138">
        <v>11</v>
      </c>
      <c r="E138" t="s">
        <v>135</v>
      </c>
      <c r="F138" t="s">
        <v>136</v>
      </c>
      <c r="G138">
        <v>0</v>
      </c>
      <c r="H138">
        <v>0</v>
      </c>
      <c r="I138" t="s">
        <v>137</v>
      </c>
      <c r="J138">
        <v>0</v>
      </c>
      <c r="K138">
        <v>0</v>
      </c>
      <c r="L138" t="s">
        <v>3</v>
      </c>
      <c r="M138" t="s">
        <v>3</v>
      </c>
      <c r="N138">
        <v>0</v>
      </c>
      <c r="O138">
        <v>0</v>
      </c>
      <c r="P138" t="s">
        <v>138</v>
      </c>
    </row>
    <row r="139" spans="1:16" x14ac:dyDescent="0.2">
      <c r="A139">
        <v>70</v>
      </c>
      <c r="B139">
        <v>1</v>
      </c>
      <c r="D139">
        <v>12</v>
      </c>
      <c r="E139" t="s">
        <v>139</v>
      </c>
      <c r="F139" t="s">
        <v>140</v>
      </c>
      <c r="G139">
        <v>0</v>
      </c>
      <c r="H139">
        <v>0</v>
      </c>
      <c r="I139" t="s">
        <v>3</v>
      </c>
      <c r="J139">
        <v>0</v>
      </c>
      <c r="K139">
        <v>0</v>
      </c>
      <c r="L139" t="s">
        <v>3</v>
      </c>
      <c r="M139" t="s">
        <v>3</v>
      </c>
      <c r="N139">
        <v>0</v>
      </c>
      <c r="O139">
        <v>0</v>
      </c>
      <c r="P139" t="s">
        <v>3</v>
      </c>
    </row>
    <row r="140" spans="1:16" x14ac:dyDescent="0.2">
      <c r="A140">
        <v>70</v>
      </c>
      <c r="B140">
        <v>1</v>
      </c>
      <c r="D140">
        <v>1</v>
      </c>
      <c r="E140" t="s">
        <v>141</v>
      </c>
      <c r="F140" t="s">
        <v>142</v>
      </c>
      <c r="G140">
        <v>0.9</v>
      </c>
      <c r="H140">
        <v>1</v>
      </c>
      <c r="I140" t="s">
        <v>143</v>
      </c>
      <c r="J140">
        <v>0</v>
      </c>
      <c r="K140">
        <v>0</v>
      </c>
      <c r="L140" t="s">
        <v>3</v>
      </c>
      <c r="M140" t="s">
        <v>3</v>
      </c>
      <c r="N140">
        <v>0</v>
      </c>
      <c r="O140">
        <v>0.9</v>
      </c>
      <c r="P140" t="s">
        <v>3</v>
      </c>
    </row>
    <row r="141" spans="1:16" x14ac:dyDescent="0.2">
      <c r="A141">
        <v>70</v>
      </c>
      <c r="B141">
        <v>1</v>
      </c>
      <c r="D141">
        <v>2</v>
      </c>
      <c r="E141" t="s">
        <v>144</v>
      </c>
      <c r="F141" t="s">
        <v>145</v>
      </c>
      <c r="G141">
        <v>0.85</v>
      </c>
      <c r="H141">
        <v>1</v>
      </c>
      <c r="I141" t="s">
        <v>146</v>
      </c>
      <c r="J141">
        <v>0</v>
      </c>
      <c r="K141">
        <v>0</v>
      </c>
      <c r="L141" t="s">
        <v>3</v>
      </c>
      <c r="M141" t="s">
        <v>3</v>
      </c>
      <c r="N141">
        <v>0</v>
      </c>
      <c r="O141">
        <v>0.85</v>
      </c>
      <c r="P141" t="s">
        <v>3</v>
      </c>
    </row>
    <row r="142" spans="1:16" x14ac:dyDescent="0.2">
      <c r="A142">
        <v>70</v>
      </c>
      <c r="B142">
        <v>1</v>
      </c>
      <c r="D142">
        <v>3</v>
      </c>
      <c r="E142" t="s">
        <v>147</v>
      </c>
      <c r="F142" t="s">
        <v>148</v>
      </c>
      <c r="G142">
        <v>1</v>
      </c>
      <c r="H142">
        <v>0.85</v>
      </c>
      <c r="I142" t="s">
        <v>149</v>
      </c>
      <c r="J142">
        <v>0</v>
      </c>
      <c r="K142">
        <v>0</v>
      </c>
      <c r="L142" t="s">
        <v>3</v>
      </c>
      <c r="M142" t="s">
        <v>3</v>
      </c>
      <c r="N142">
        <v>0</v>
      </c>
      <c r="O142">
        <v>1</v>
      </c>
      <c r="P142" t="s">
        <v>3</v>
      </c>
    </row>
    <row r="143" spans="1:16" x14ac:dyDescent="0.2">
      <c r="A143">
        <v>70</v>
      </c>
      <c r="B143">
        <v>1</v>
      </c>
      <c r="D143">
        <v>4</v>
      </c>
      <c r="E143" t="s">
        <v>150</v>
      </c>
      <c r="F143" t="s">
        <v>151</v>
      </c>
      <c r="G143">
        <v>1</v>
      </c>
      <c r="H143">
        <v>0</v>
      </c>
      <c r="I143" t="s">
        <v>3</v>
      </c>
      <c r="J143">
        <v>0</v>
      </c>
      <c r="K143">
        <v>0</v>
      </c>
      <c r="L143" t="s">
        <v>3</v>
      </c>
      <c r="M143" t="s">
        <v>3</v>
      </c>
      <c r="N143">
        <v>0</v>
      </c>
      <c r="O143">
        <v>1</v>
      </c>
      <c r="P143" t="s">
        <v>3</v>
      </c>
    </row>
    <row r="144" spans="1:16" x14ac:dyDescent="0.2">
      <c r="A144">
        <v>70</v>
      </c>
      <c r="B144">
        <v>1</v>
      </c>
      <c r="D144">
        <v>5</v>
      </c>
      <c r="E144" t="s">
        <v>152</v>
      </c>
      <c r="F144" t="s">
        <v>153</v>
      </c>
      <c r="G144">
        <v>1</v>
      </c>
      <c r="H144">
        <v>0.8</v>
      </c>
      <c r="I144" t="s">
        <v>154</v>
      </c>
      <c r="J144">
        <v>0</v>
      </c>
      <c r="K144">
        <v>0</v>
      </c>
      <c r="L144" t="s">
        <v>3</v>
      </c>
      <c r="M144" t="s">
        <v>3</v>
      </c>
      <c r="N144">
        <v>0</v>
      </c>
      <c r="O144">
        <v>1</v>
      </c>
      <c r="P144" t="s">
        <v>3</v>
      </c>
    </row>
    <row r="145" spans="1:40" x14ac:dyDescent="0.2">
      <c r="A145">
        <v>70</v>
      </c>
      <c r="B145">
        <v>1</v>
      </c>
      <c r="D145">
        <v>6</v>
      </c>
      <c r="E145" t="s">
        <v>155</v>
      </c>
      <c r="F145" t="s">
        <v>156</v>
      </c>
      <c r="G145">
        <v>1</v>
      </c>
      <c r="H145">
        <v>0</v>
      </c>
      <c r="I145" t="s">
        <v>3</v>
      </c>
      <c r="J145">
        <v>0</v>
      </c>
      <c r="K145">
        <v>0</v>
      </c>
      <c r="L145" t="s">
        <v>3</v>
      </c>
      <c r="M145" t="s">
        <v>3</v>
      </c>
      <c r="N145">
        <v>0</v>
      </c>
      <c r="O145">
        <v>0.85</v>
      </c>
      <c r="P145" t="s">
        <v>3</v>
      </c>
    </row>
    <row r="146" spans="1:40" x14ac:dyDescent="0.2">
      <c r="A146">
        <v>70</v>
      </c>
      <c r="B146">
        <v>1</v>
      </c>
      <c r="D146">
        <v>7</v>
      </c>
      <c r="E146" t="s">
        <v>157</v>
      </c>
      <c r="F146" t="s">
        <v>158</v>
      </c>
      <c r="G146">
        <v>1</v>
      </c>
      <c r="H146">
        <v>0</v>
      </c>
      <c r="I146" t="s">
        <v>3</v>
      </c>
      <c r="J146">
        <v>0</v>
      </c>
      <c r="K146">
        <v>0</v>
      </c>
      <c r="L146" t="s">
        <v>3</v>
      </c>
      <c r="M146" t="s">
        <v>3</v>
      </c>
      <c r="N146">
        <v>0</v>
      </c>
      <c r="O146">
        <v>0.8</v>
      </c>
      <c r="P146" t="s">
        <v>3</v>
      </c>
    </row>
    <row r="147" spans="1:40" x14ac:dyDescent="0.2">
      <c r="A147">
        <v>70</v>
      </c>
      <c r="B147">
        <v>1</v>
      </c>
      <c r="D147">
        <v>8</v>
      </c>
      <c r="E147" t="s">
        <v>159</v>
      </c>
      <c r="F147" t="s">
        <v>160</v>
      </c>
      <c r="G147">
        <v>0.7</v>
      </c>
      <c r="H147">
        <v>0</v>
      </c>
      <c r="I147" t="s">
        <v>3</v>
      </c>
      <c r="J147">
        <v>0</v>
      </c>
      <c r="K147">
        <v>0</v>
      </c>
      <c r="L147" t="s">
        <v>3</v>
      </c>
      <c r="M147" t="s">
        <v>3</v>
      </c>
      <c r="N147">
        <v>0</v>
      </c>
      <c r="O147">
        <v>0.7</v>
      </c>
      <c r="P147" t="s">
        <v>3</v>
      </c>
    </row>
    <row r="148" spans="1:40" x14ac:dyDescent="0.2">
      <c r="A148">
        <v>70</v>
      </c>
      <c r="B148">
        <v>1</v>
      </c>
      <c r="D148">
        <v>9</v>
      </c>
      <c r="E148" t="s">
        <v>161</v>
      </c>
      <c r="F148" t="s">
        <v>162</v>
      </c>
      <c r="G148">
        <v>0.9</v>
      </c>
      <c r="H148">
        <v>0</v>
      </c>
      <c r="I148" t="s">
        <v>3</v>
      </c>
      <c r="J148">
        <v>0</v>
      </c>
      <c r="K148">
        <v>0</v>
      </c>
      <c r="L148" t="s">
        <v>3</v>
      </c>
      <c r="M148" t="s">
        <v>3</v>
      </c>
      <c r="N148">
        <v>0</v>
      </c>
      <c r="O148">
        <v>0.9</v>
      </c>
      <c r="P148" t="s">
        <v>3</v>
      </c>
    </row>
    <row r="149" spans="1:40" x14ac:dyDescent="0.2">
      <c r="A149">
        <v>70</v>
      </c>
      <c r="B149">
        <v>1</v>
      </c>
      <c r="D149">
        <v>10</v>
      </c>
      <c r="E149" t="s">
        <v>163</v>
      </c>
      <c r="F149" t="s">
        <v>164</v>
      </c>
      <c r="G149">
        <v>0.6</v>
      </c>
      <c r="H149">
        <v>0</v>
      </c>
      <c r="I149" t="s">
        <v>3</v>
      </c>
      <c r="J149">
        <v>0</v>
      </c>
      <c r="K149">
        <v>0</v>
      </c>
      <c r="L149" t="s">
        <v>3</v>
      </c>
      <c r="M149" t="s">
        <v>3</v>
      </c>
      <c r="N149">
        <v>0</v>
      </c>
      <c r="O149">
        <v>0.6</v>
      </c>
      <c r="P149" t="s">
        <v>3</v>
      </c>
    </row>
    <row r="150" spans="1:40" x14ac:dyDescent="0.2">
      <c r="A150">
        <v>70</v>
      </c>
      <c r="B150">
        <v>1</v>
      </c>
      <c r="D150">
        <v>11</v>
      </c>
      <c r="E150" t="s">
        <v>165</v>
      </c>
      <c r="F150" t="s">
        <v>166</v>
      </c>
      <c r="G150">
        <v>1.2</v>
      </c>
      <c r="H150">
        <v>0</v>
      </c>
      <c r="I150" t="s">
        <v>3</v>
      </c>
      <c r="J150">
        <v>0</v>
      </c>
      <c r="K150">
        <v>0</v>
      </c>
      <c r="L150" t="s">
        <v>3</v>
      </c>
      <c r="M150" t="s">
        <v>3</v>
      </c>
      <c r="N150">
        <v>0</v>
      </c>
      <c r="O150">
        <v>1.2</v>
      </c>
      <c r="P150" t="s">
        <v>3</v>
      </c>
    </row>
    <row r="151" spans="1:40" x14ac:dyDescent="0.2">
      <c r="A151">
        <v>70</v>
      </c>
      <c r="B151">
        <v>1</v>
      </c>
      <c r="D151">
        <v>12</v>
      </c>
      <c r="E151" t="s">
        <v>167</v>
      </c>
      <c r="F151" t="s">
        <v>168</v>
      </c>
      <c r="G151">
        <v>0</v>
      </c>
      <c r="H151">
        <v>0</v>
      </c>
      <c r="I151" t="s">
        <v>3</v>
      </c>
      <c r="J151">
        <v>0</v>
      </c>
      <c r="K151">
        <v>0</v>
      </c>
      <c r="L151" t="s">
        <v>3</v>
      </c>
      <c r="M151" t="s">
        <v>3</v>
      </c>
      <c r="N151">
        <v>0</v>
      </c>
      <c r="O151">
        <v>0</v>
      </c>
      <c r="P151" t="s">
        <v>3</v>
      </c>
    </row>
    <row r="152" spans="1:40" x14ac:dyDescent="0.2">
      <c r="A152">
        <v>70</v>
      </c>
      <c r="B152">
        <v>1</v>
      </c>
      <c r="D152">
        <v>13</v>
      </c>
      <c r="E152" t="s">
        <v>169</v>
      </c>
      <c r="F152" t="s">
        <v>170</v>
      </c>
      <c r="G152">
        <v>1</v>
      </c>
      <c r="H152">
        <v>0</v>
      </c>
      <c r="I152" t="s">
        <v>3</v>
      </c>
      <c r="J152">
        <v>0</v>
      </c>
      <c r="K152">
        <v>0</v>
      </c>
      <c r="L152" t="s">
        <v>3</v>
      </c>
      <c r="M152" t="s">
        <v>3</v>
      </c>
      <c r="N152">
        <v>0</v>
      </c>
      <c r="O152">
        <v>1</v>
      </c>
      <c r="P152" t="s">
        <v>3</v>
      </c>
    </row>
    <row r="154" spans="1:40" x14ac:dyDescent="0.2">
      <c r="A154">
        <v>-1</v>
      </c>
    </row>
    <row r="156" spans="1:40" x14ac:dyDescent="0.2">
      <c r="A156" s="4">
        <v>75</v>
      </c>
      <c r="B156" s="4" t="s">
        <v>171</v>
      </c>
      <c r="C156" s="4">
        <v>2022</v>
      </c>
      <c r="D156" s="4">
        <v>0</v>
      </c>
      <c r="E156" s="4">
        <v>1</v>
      </c>
      <c r="F156" s="4"/>
      <c r="G156" s="4">
        <v>0</v>
      </c>
      <c r="H156" s="4">
        <v>2</v>
      </c>
      <c r="I156" s="4">
        <v>1</v>
      </c>
      <c r="J156" s="4">
        <v>1</v>
      </c>
      <c r="K156" s="4">
        <v>93</v>
      </c>
      <c r="L156" s="4">
        <v>64</v>
      </c>
      <c r="M156" s="4">
        <v>1</v>
      </c>
      <c r="N156" s="4">
        <v>109115508</v>
      </c>
      <c r="O156" s="4">
        <v>1</v>
      </c>
    </row>
    <row r="157" spans="1:40" x14ac:dyDescent="0.2">
      <c r="A157" s="6">
        <v>1</v>
      </c>
      <c r="B157" s="6" t="s">
        <v>172</v>
      </c>
      <c r="C157" s="6" t="s">
        <v>173</v>
      </c>
      <c r="D157" s="6">
        <v>2022</v>
      </c>
      <c r="E157" s="6">
        <v>1</v>
      </c>
      <c r="F157" s="6">
        <v>1</v>
      </c>
      <c r="G157" s="6">
        <v>1</v>
      </c>
      <c r="H157" s="6">
        <v>0</v>
      </c>
      <c r="I157" s="6">
        <v>2</v>
      </c>
      <c r="J157" s="6">
        <v>1</v>
      </c>
      <c r="K157" s="6">
        <v>1</v>
      </c>
      <c r="L157" s="6">
        <v>1</v>
      </c>
      <c r="M157" s="6">
        <v>1</v>
      </c>
      <c r="N157" s="6">
        <v>1</v>
      </c>
      <c r="O157" s="6">
        <v>1</v>
      </c>
      <c r="P157" s="6">
        <v>1</v>
      </c>
      <c r="Q157" s="6">
        <v>1</v>
      </c>
      <c r="R157" s="6" t="s">
        <v>3</v>
      </c>
      <c r="S157" s="6" t="s">
        <v>3</v>
      </c>
      <c r="T157" s="6" t="s">
        <v>3</v>
      </c>
      <c r="U157" s="6" t="s">
        <v>3</v>
      </c>
      <c r="V157" s="6" t="s">
        <v>3</v>
      </c>
      <c r="W157" s="6" t="s">
        <v>3</v>
      </c>
      <c r="X157" s="6" t="s">
        <v>3</v>
      </c>
      <c r="Y157" s="6" t="s">
        <v>3</v>
      </c>
      <c r="Z157" s="6" t="s">
        <v>3</v>
      </c>
      <c r="AA157" s="6" t="s">
        <v>3</v>
      </c>
      <c r="AB157" s="6"/>
      <c r="AC157" s="6"/>
      <c r="AD157" s="6"/>
      <c r="AE157" s="6"/>
      <c r="AF157" s="6"/>
      <c r="AG157" s="6"/>
      <c r="AH157" s="6"/>
      <c r="AI157" s="6"/>
      <c r="AJ157" s="6"/>
      <c r="AK157" s="6"/>
      <c r="AL157" s="6"/>
      <c r="AM157" s="6"/>
      <c r="AN157" s="6">
        <v>109115509</v>
      </c>
    </row>
    <row r="158" spans="1:40" x14ac:dyDescent="0.2">
      <c r="A158" s="4">
        <v>75</v>
      </c>
      <c r="B158" s="4" t="s">
        <v>174</v>
      </c>
      <c r="C158" s="4">
        <v>2000</v>
      </c>
      <c r="D158" s="4">
        <v>0</v>
      </c>
      <c r="E158" s="4">
        <v>1</v>
      </c>
      <c r="F158" s="4">
        <v>0</v>
      </c>
      <c r="G158" s="4">
        <v>0</v>
      </c>
      <c r="H158" s="4">
        <v>1</v>
      </c>
      <c r="I158" s="4">
        <v>0</v>
      </c>
      <c r="J158" s="4">
        <v>1</v>
      </c>
      <c r="K158" s="4">
        <v>0</v>
      </c>
      <c r="L158" s="4">
        <v>0</v>
      </c>
      <c r="M158" s="4">
        <v>0</v>
      </c>
      <c r="N158" s="4">
        <v>109115510</v>
      </c>
      <c r="O158" s="4">
        <v>2</v>
      </c>
    </row>
    <row r="162" spans="1:5" x14ac:dyDescent="0.2">
      <c r="A162">
        <v>65</v>
      </c>
      <c r="C162">
        <v>1</v>
      </c>
      <c r="D162">
        <v>0</v>
      </c>
      <c r="E162">
        <v>245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C53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33" x14ac:dyDescent="0.2">
      <c r="A1">
        <v>0</v>
      </c>
      <c r="B1" t="s">
        <v>0</v>
      </c>
      <c r="D1" t="s">
        <v>175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61337</v>
      </c>
      <c r="M1">
        <v>10</v>
      </c>
      <c r="N1">
        <v>11</v>
      </c>
      <c r="O1">
        <v>4</v>
      </c>
      <c r="P1">
        <v>1</v>
      </c>
      <c r="Q1">
        <v>4</v>
      </c>
    </row>
    <row r="12" spans="1:133" x14ac:dyDescent="0.2">
      <c r="A12" s="1">
        <v>1</v>
      </c>
      <c r="B12" s="1">
        <v>51</v>
      </c>
      <c r="C12" s="1">
        <v>0</v>
      </c>
      <c r="D12" s="1"/>
      <c r="E12" s="1">
        <v>0</v>
      </c>
      <c r="F12" s="1" t="s">
        <v>4</v>
      </c>
      <c r="G12" s="1" t="s">
        <v>5</v>
      </c>
      <c r="H12" s="1" t="s">
        <v>3</v>
      </c>
      <c r="I12" s="1">
        <v>0</v>
      </c>
      <c r="J12" s="1" t="s">
        <v>3</v>
      </c>
      <c r="K12" s="1">
        <v>0</v>
      </c>
      <c r="L12" s="1">
        <v>0</v>
      </c>
      <c r="M12" s="1">
        <v>2</v>
      </c>
      <c r="N12" s="1"/>
      <c r="O12" s="1">
        <v>0</v>
      </c>
      <c r="P12" s="1">
        <v>0</v>
      </c>
      <c r="Q12" s="1">
        <v>0</v>
      </c>
      <c r="R12" s="1">
        <v>0</v>
      </c>
      <c r="S12" s="1">
        <v>157</v>
      </c>
      <c r="T12" s="1">
        <v>1</v>
      </c>
      <c r="U12" s="1" t="s">
        <v>3</v>
      </c>
      <c r="V12" s="1">
        <v>0</v>
      </c>
      <c r="W12" s="1" t="s">
        <v>3</v>
      </c>
      <c r="X12" s="1" t="s">
        <v>3</v>
      </c>
      <c r="Y12" s="1" t="s">
        <v>3</v>
      </c>
      <c r="Z12" s="1" t="s">
        <v>3</v>
      </c>
      <c r="AA12" s="1" t="s">
        <v>3</v>
      </c>
      <c r="AB12" s="1" t="s">
        <v>3</v>
      </c>
      <c r="AC12" s="1" t="s">
        <v>3</v>
      </c>
      <c r="AD12" s="1" t="s">
        <v>3</v>
      </c>
      <c r="AE12" s="1" t="s">
        <v>3</v>
      </c>
      <c r="AF12" s="1" t="s">
        <v>3</v>
      </c>
      <c r="AG12" s="1" t="s">
        <v>3</v>
      </c>
      <c r="AH12" s="1" t="s">
        <v>3</v>
      </c>
      <c r="AI12" s="1" t="s">
        <v>3</v>
      </c>
      <c r="AJ12" s="1" t="s">
        <v>3</v>
      </c>
      <c r="AK12" s="1"/>
      <c r="AL12" s="1" t="s">
        <v>3</v>
      </c>
      <c r="AM12" s="1" t="s">
        <v>3</v>
      </c>
      <c r="AN12" s="1" t="s">
        <v>3</v>
      </c>
      <c r="AO12" s="1"/>
      <c r="AP12" s="1" t="s">
        <v>3</v>
      </c>
      <c r="AQ12" s="1" t="s">
        <v>3</v>
      </c>
      <c r="AR12" s="1" t="s">
        <v>3</v>
      </c>
      <c r="AS12" s="1"/>
      <c r="AT12" s="1"/>
      <c r="AU12" s="1"/>
      <c r="AV12" s="1"/>
      <c r="AW12" s="1"/>
      <c r="AX12" s="1" t="s">
        <v>3</v>
      </c>
      <c r="AY12" s="1" t="s">
        <v>3</v>
      </c>
      <c r="AZ12" s="1" t="s">
        <v>3</v>
      </c>
      <c r="BA12" s="1"/>
      <c r="BB12" s="1">
        <v>0</v>
      </c>
      <c r="BC12" s="1"/>
      <c r="BD12" s="1"/>
      <c r="BE12" s="1"/>
      <c r="BF12" s="1"/>
      <c r="BG12" s="1"/>
      <c r="BH12" s="1" t="s">
        <v>6</v>
      </c>
      <c r="BI12" s="1" t="s">
        <v>7</v>
      </c>
      <c r="BJ12" s="1">
        <v>1</v>
      </c>
      <c r="BK12" s="1">
        <v>1</v>
      </c>
      <c r="BL12" s="1">
        <v>0</v>
      </c>
      <c r="BM12" s="1">
        <v>0</v>
      </c>
      <c r="BN12" s="1">
        <v>1</v>
      </c>
      <c r="BO12" s="1">
        <v>0</v>
      </c>
      <c r="BP12" s="1">
        <v>6</v>
      </c>
      <c r="BQ12" s="1">
        <v>2</v>
      </c>
      <c r="BR12" s="1">
        <v>1</v>
      </c>
      <c r="BS12" s="1">
        <v>1</v>
      </c>
      <c r="BT12" s="1">
        <v>0</v>
      </c>
      <c r="BU12" s="1">
        <v>0</v>
      </c>
      <c r="BV12" s="1">
        <v>1</v>
      </c>
      <c r="BW12" s="1">
        <v>0</v>
      </c>
      <c r="BX12" s="1">
        <v>0</v>
      </c>
      <c r="BY12" s="1" t="s">
        <v>8</v>
      </c>
      <c r="BZ12" s="1" t="s">
        <v>9</v>
      </c>
      <c r="CA12" s="1" t="s">
        <v>10</v>
      </c>
      <c r="CB12" s="1" t="s">
        <v>10</v>
      </c>
      <c r="CC12" s="1" t="s">
        <v>10</v>
      </c>
      <c r="CD12" s="1" t="s">
        <v>10</v>
      </c>
      <c r="CE12" s="1" t="s">
        <v>11</v>
      </c>
      <c r="CF12" s="1">
        <v>0</v>
      </c>
      <c r="CG12" s="1">
        <v>0</v>
      </c>
      <c r="CH12" s="1">
        <v>8</v>
      </c>
      <c r="CI12" s="1" t="s">
        <v>3</v>
      </c>
      <c r="CJ12" s="1" t="s">
        <v>3</v>
      </c>
      <c r="CK12" s="1">
        <v>1</v>
      </c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  <c r="CW12" s="1"/>
      <c r="CX12" s="1"/>
      <c r="CY12" s="1"/>
      <c r="CZ12" s="1"/>
      <c r="DA12" s="1"/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4" spans="1:133" x14ac:dyDescent="0.2">
      <c r="A14" s="1">
        <v>22</v>
      </c>
      <c r="B14" s="1">
        <v>0</v>
      </c>
      <c r="C14" s="1">
        <v>0</v>
      </c>
      <c r="D14" s="1">
        <v>109115508</v>
      </c>
      <c r="E14" s="1">
        <v>109115510</v>
      </c>
      <c r="F14" s="1">
        <v>3</v>
      </c>
      <c r="G14" s="1"/>
      <c r="H14" s="1"/>
      <c r="I14" s="1"/>
      <c r="J14" s="1"/>
      <c r="K14" s="1"/>
      <c r="L14" s="1"/>
      <c r="M14" s="1"/>
      <c r="N14" s="1"/>
      <c r="O14" s="1"/>
    </row>
    <row r="16" spans="1:133" x14ac:dyDescent="0.2">
      <c r="A16" s="7">
        <v>3</v>
      </c>
      <c r="B16" s="7">
        <v>1</v>
      </c>
      <c r="C16" s="7" t="s">
        <v>12</v>
      </c>
      <c r="D16" s="7" t="s">
        <v>12</v>
      </c>
      <c r="E16" s="8">
        <f>(Source!P84)/1000</f>
        <v>5.2614900000000002</v>
      </c>
      <c r="F16" s="8">
        <f>(Source!P85)/1000</f>
        <v>15.58473</v>
      </c>
      <c r="G16" s="8">
        <f>(Source!P76)/1000</f>
        <v>0</v>
      </c>
      <c r="H16" s="8">
        <f>(Source!P86)/1000+(Source!P87)/1000</f>
        <v>0</v>
      </c>
      <c r="I16" s="8">
        <f>E16+F16+G16+H16</f>
        <v>20.846220000000002</v>
      </c>
      <c r="J16" s="8">
        <f>(Source!P82)/1000</f>
        <v>7.7606200000000003</v>
      </c>
      <c r="T16" s="9">
        <f>(Source!F84)/1000</f>
        <v>0.27315</v>
      </c>
      <c r="U16" s="9">
        <f>(Source!F85)/1000</f>
        <v>1.3834900000000001</v>
      </c>
      <c r="V16" s="9">
        <f>(Source!F76)/1000</f>
        <v>0</v>
      </c>
      <c r="W16" s="9">
        <f>(Source!F86)/1000+(Source!F87)/1000</f>
        <v>0</v>
      </c>
      <c r="X16" s="9">
        <f>T16+U16+V16+W16</f>
        <v>1.6566400000000001</v>
      </c>
      <c r="Y16" s="9">
        <f>(Source!F82)/1000</f>
        <v>0.23952999999999999</v>
      </c>
      <c r="AI16" s="7">
        <v>0</v>
      </c>
      <c r="AJ16" s="7">
        <v>0</v>
      </c>
      <c r="AK16" s="7" t="s">
        <v>3</v>
      </c>
      <c r="AL16" s="7" t="s">
        <v>3</v>
      </c>
      <c r="AM16" s="7" t="s">
        <v>3</v>
      </c>
      <c r="AN16" s="7">
        <v>0</v>
      </c>
      <c r="AO16" s="7" t="s">
        <v>3</v>
      </c>
      <c r="AP16" s="7" t="s">
        <v>3</v>
      </c>
      <c r="AT16" s="8">
        <v>20846.22</v>
      </c>
      <c r="AU16" s="8">
        <v>0</v>
      </c>
      <c r="AV16" s="8">
        <v>0</v>
      </c>
      <c r="AW16" s="8">
        <v>0</v>
      </c>
      <c r="AX16" s="8">
        <v>0</v>
      </c>
      <c r="AY16" s="8">
        <v>13085.6</v>
      </c>
      <c r="AZ16" s="8">
        <v>2457.85</v>
      </c>
      <c r="BA16" s="8">
        <v>7760.62</v>
      </c>
      <c r="BB16" s="8">
        <v>5261.49</v>
      </c>
      <c r="BC16" s="8">
        <v>15584.73</v>
      </c>
      <c r="BD16" s="8">
        <v>0</v>
      </c>
      <c r="BE16" s="8">
        <v>0</v>
      </c>
      <c r="BF16" s="8">
        <v>22.887999999999998</v>
      </c>
      <c r="BG16" s="8">
        <v>4.9720000000000004</v>
      </c>
      <c r="BH16" s="8">
        <v>0</v>
      </c>
      <c r="BI16" s="8">
        <v>0</v>
      </c>
      <c r="BJ16" s="8">
        <v>0</v>
      </c>
      <c r="BK16" s="8">
        <v>20846.22</v>
      </c>
      <c r="BR16" s="9">
        <v>1244.6300000000001</v>
      </c>
      <c r="BS16" s="9">
        <v>0</v>
      </c>
      <c r="BT16" s="9">
        <v>0</v>
      </c>
      <c r="BU16" s="9">
        <v>0</v>
      </c>
      <c r="BV16" s="9">
        <v>0</v>
      </c>
      <c r="BW16" s="9">
        <v>1005.1</v>
      </c>
      <c r="BX16" s="9">
        <v>82.29</v>
      </c>
      <c r="BY16" s="9">
        <v>239.53</v>
      </c>
      <c r="BZ16" s="9">
        <v>273.14999999999998</v>
      </c>
      <c r="CA16" s="9">
        <v>1383.49</v>
      </c>
      <c r="CB16" s="9">
        <v>0</v>
      </c>
      <c r="CC16" s="9">
        <v>0</v>
      </c>
      <c r="CD16" s="9">
        <v>22.887999999999998</v>
      </c>
      <c r="CE16" s="9">
        <v>4.9720000000000004</v>
      </c>
      <c r="CF16" s="9">
        <v>0</v>
      </c>
      <c r="CG16" s="9">
        <v>244.63</v>
      </c>
      <c r="CH16" s="9">
        <v>167.38</v>
      </c>
      <c r="CI16" s="9">
        <v>1656.64</v>
      </c>
    </row>
    <row r="18" spans="1:40" x14ac:dyDescent="0.2">
      <c r="A18">
        <v>51</v>
      </c>
      <c r="E18" s="10">
        <f>SUMIF(A16:A17,3,E16:E17)</f>
        <v>5.2614900000000002</v>
      </c>
      <c r="F18" s="10">
        <f>SUMIF(A16:A17,3,F16:F17)</f>
        <v>15.58473</v>
      </c>
      <c r="G18" s="10">
        <f>SUMIF(A16:A17,3,G16:G17)</f>
        <v>0</v>
      </c>
      <c r="H18" s="10">
        <f>SUMIF(A16:A17,3,H16:H17)</f>
        <v>0</v>
      </c>
      <c r="I18" s="10">
        <f>SUMIF(A16:A17,3,I16:I17)</f>
        <v>20.846220000000002</v>
      </c>
      <c r="J18" s="10">
        <f>SUMIF(A16:A17,3,J16:J17)</f>
        <v>7.7606200000000003</v>
      </c>
      <c r="K18" s="10"/>
      <c r="L18" s="10"/>
      <c r="M18" s="10"/>
      <c r="N18" s="10"/>
      <c r="O18" s="10"/>
      <c r="P18" s="10"/>
      <c r="Q18" s="10"/>
      <c r="R18" s="10"/>
      <c r="S18" s="10"/>
      <c r="T18" s="3">
        <f>SUMIF(A16:A17,3,T16:T17)</f>
        <v>0.27315</v>
      </c>
      <c r="U18" s="3">
        <f>SUMIF(A16:A17,3,U16:U17)</f>
        <v>1.3834900000000001</v>
      </c>
      <c r="V18" s="3">
        <f>SUMIF(A16:A17,3,V16:V17)</f>
        <v>0</v>
      </c>
      <c r="W18" s="3">
        <f>SUMIF(A16:A17,3,W16:W17)</f>
        <v>0</v>
      </c>
      <c r="X18" s="3">
        <f>SUMIF(A16:A17,3,X16:X17)</f>
        <v>1.6566400000000001</v>
      </c>
      <c r="Y18" s="3">
        <f>SUMIF(A16:A17,3,Y16:Y17)</f>
        <v>0.23952999999999999</v>
      </c>
      <c r="Z18" s="3"/>
      <c r="AA18" s="3"/>
      <c r="AB18" s="3"/>
      <c r="AC18" s="3"/>
      <c r="AD18" s="3"/>
      <c r="AE18" s="3"/>
      <c r="AF18" s="3"/>
      <c r="AG18" s="3"/>
      <c r="AH18" s="3"/>
      <c r="AI18" s="3"/>
      <c r="AJ18" s="3"/>
      <c r="AK18" s="3"/>
      <c r="AL18" s="3"/>
      <c r="AM18" s="3"/>
      <c r="AN18" s="3"/>
    </row>
    <row r="20" spans="1:40" x14ac:dyDescent="0.2">
      <c r="A20" s="5">
        <v>50</v>
      </c>
      <c r="B20" s="5">
        <v>0</v>
      </c>
      <c r="C20" s="5">
        <v>0</v>
      </c>
      <c r="D20" s="5">
        <v>1</v>
      </c>
      <c r="E20" s="5">
        <v>201</v>
      </c>
      <c r="F20" s="5">
        <v>20846.22</v>
      </c>
      <c r="G20" s="5" t="s">
        <v>45</v>
      </c>
      <c r="H20" s="5" t="s">
        <v>46</v>
      </c>
      <c r="I20" s="5"/>
      <c r="J20" s="5"/>
      <c r="K20" s="5">
        <v>201</v>
      </c>
      <c r="L20" s="5">
        <v>1</v>
      </c>
      <c r="M20" s="5">
        <v>3</v>
      </c>
      <c r="N20" s="5" t="s">
        <v>3</v>
      </c>
      <c r="O20" s="5">
        <v>2</v>
      </c>
      <c r="P20" s="5">
        <v>1244.6300000000001</v>
      </c>
    </row>
    <row r="21" spans="1:40" x14ac:dyDescent="0.2">
      <c r="A21" s="5">
        <v>50</v>
      </c>
      <c r="B21" s="5">
        <v>0</v>
      </c>
      <c r="C21" s="5">
        <v>0</v>
      </c>
      <c r="D21" s="5">
        <v>1</v>
      </c>
      <c r="E21" s="5">
        <v>202</v>
      </c>
      <c r="F21" s="5">
        <v>0</v>
      </c>
      <c r="G21" s="5" t="s">
        <v>47</v>
      </c>
      <c r="H21" s="5" t="s">
        <v>48</v>
      </c>
      <c r="I21" s="5"/>
      <c r="J21" s="5"/>
      <c r="K21" s="5">
        <v>202</v>
      </c>
      <c r="L21" s="5">
        <v>2</v>
      </c>
      <c r="M21" s="5">
        <v>3</v>
      </c>
      <c r="N21" s="5" t="s">
        <v>3</v>
      </c>
      <c r="O21" s="5">
        <v>2</v>
      </c>
      <c r="P21" s="5">
        <v>0</v>
      </c>
    </row>
    <row r="22" spans="1:40" x14ac:dyDescent="0.2">
      <c r="A22" s="5">
        <v>50</v>
      </c>
      <c r="B22" s="5">
        <v>0</v>
      </c>
      <c r="C22" s="5">
        <v>0</v>
      </c>
      <c r="D22" s="5">
        <v>1</v>
      </c>
      <c r="E22" s="5">
        <v>222</v>
      </c>
      <c r="F22" s="5">
        <v>0</v>
      </c>
      <c r="G22" s="5" t="s">
        <v>49</v>
      </c>
      <c r="H22" s="5" t="s">
        <v>50</v>
      </c>
      <c r="I22" s="5"/>
      <c r="J22" s="5"/>
      <c r="K22" s="5">
        <v>222</v>
      </c>
      <c r="L22" s="5">
        <v>3</v>
      </c>
      <c r="M22" s="5">
        <v>3</v>
      </c>
      <c r="N22" s="5" t="s">
        <v>3</v>
      </c>
      <c r="O22" s="5">
        <v>2</v>
      </c>
      <c r="P22" s="5">
        <v>0</v>
      </c>
    </row>
    <row r="23" spans="1:40" x14ac:dyDescent="0.2">
      <c r="A23" s="5">
        <v>50</v>
      </c>
      <c r="B23" s="5">
        <v>0</v>
      </c>
      <c r="C23" s="5">
        <v>0</v>
      </c>
      <c r="D23" s="5">
        <v>1</v>
      </c>
      <c r="E23" s="5">
        <v>225</v>
      </c>
      <c r="F23" s="5">
        <v>0</v>
      </c>
      <c r="G23" s="5" t="s">
        <v>51</v>
      </c>
      <c r="H23" s="5" t="s">
        <v>52</v>
      </c>
      <c r="I23" s="5"/>
      <c r="J23" s="5"/>
      <c r="K23" s="5">
        <v>225</v>
      </c>
      <c r="L23" s="5">
        <v>4</v>
      </c>
      <c r="M23" s="5">
        <v>3</v>
      </c>
      <c r="N23" s="5" t="s">
        <v>3</v>
      </c>
      <c r="O23" s="5">
        <v>2</v>
      </c>
      <c r="P23" s="5">
        <v>0</v>
      </c>
    </row>
    <row r="24" spans="1:40" x14ac:dyDescent="0.2">
      <c r="A24" s="5">
        <v>50</v>
      </c>
      <c r="B24" s="5">
        <v>0</v>
      </c>
      <c r="C24" s="5">
        <v>0</v>
      </c>
      <c r="D24" s="5">
        <v>1</v>
      </c>
      <c r="E24" s="5">
        <v>226</v>
      </c>
      <c r="F24" s="5">
        <v>0</v>
      </c>
      <c r="G24" s="5" t="s">
        <v>53</v>
      </c>
      <c r="H24" s="5" t="s">
        <v>54</v>
      </c>
      <c r="I24" s="5"/>
      <c r="J24" s="5"/>
      <c r="K24" s="5">
        <v>226</v>
      </c>
      <c r="L24" s="5">
        <v>5</v>
      </c>
      <c r="M24" s="5">
        <v>3</v>
      </c>
      <c r="N24" s="5" t="s">
        <v>3</v>
      </c>
      <c r="O24" s="5">
        <v>2</v>
      </c>
      <c r="P24" s="5">
        <v>0</v>
      </c>
    </row>
    <row r="25" spans="1:40" x14ac:dyDescent="0.2">
      <c r="A25" s="5">
        <v>50</v>
      </c>
      <c r="B25" s="5">
        <v>0</v>
      </c>
      <c r="C25" s="5">
        <v>0</v>
      </c>
      <c r="D25" s="5">
        <v>1</v>
      </c>
      <c r="E25" s="5">
        <v>227</v>
      </c>
      <c r="F25" s="5">
        <v>0</v>
      </c>
      <c r="G25" s="5" t="s">
        <v>55</v>
      </c>
      <c r="H25" s="5" t="s">
        <v>56</v>
      </c>
      <c r="I25" s="5"/>
      <c r="J25" s="5"/>
      <c r="K25" s="5">
        <v>227</v>
      </c>
      <c r="L25" s="5">
        <v>6</v>
      </c>
      <c r="M25" s="5">
        <v>3</v>
      </c>
      <c r="N25" s="5" t="s">
        <v>3</v>
      </c>
      <c r="O25" s="5">
        <v>2</v>
      </c>
      <c r="P25" s="5">
        <v>0</v>
      </c>
    </row>
    <row r="26" spans="1:40" x14ac:dyDescent="0.2">
      <c r="A26" s="5">
        <v>50</v>
      </c>
      <c r="B26" s="5">
        <v>0</v>
      </c>
      <c r="C26" s="5">
        <v>0</v>
      </c>
      <c r="D26" s="5">
        <v>1</v>
      </c>
      <c r="E26" s="5">
        <v>228</v>
      </c>
      <c r="F26" s="5">
        <v>0</v>
      </c>
      <c r="G26" s="5" t="s">
        <v>57</v>
      </c>
      <c r="H26" s="5" t="s">
        <v>58</v>
      </c>
      <c r="I26" s="5"/>
      <c r="J26" s="5"/>
      <c r="K26" s="5">
        <v>228</v>
      </c>
      <c r="L26" s="5">
        <v>7</v>
      </c>
      <c r="M26" s="5">
        <v>3</v>
      </c>
      <c r="N26" s="5" t="s">
        <v>3</v>
      </c>
      <c r="O26" s="5">
        <v>2</v>
      </c>
      <c r="P26" s="5">
        <v>0</v>
      </c>
    </row>
    <row r="27" spans="1:40" x14ac:dyDescent="0.2">
      <c r="A27" s="5">
        <v>50</v>
      </c>
      <c r="B27" s="5">
        <v>0</v>
      </c>
      <c r="C27" s="5">
        <v>0</v>
      </c>
      <c r="D27" s="5">
        <v>1</v>
      </c>
      <c r="E27" s="5">
        <v>216</v>
      </c>
      <c r="F27" s="5">
        <v>0</v>
      </c>
      <c r="G27" s="5" t="s">
        <v>59</v>
      </c>
      <c r="H27" s="5" t="s">
        <v>60</v>
      </c>
      <c r="I27" s="5"/>
      <c r="J27" s="5"/>
      <c r="K27" s="5">
        <v>216</v>
      </c>
      <c r="L27" s="5">
        <v>8</v>
      </c>
      <c r="M27" s="5">
        <v>3</v>
      </c>
      <c r="N27" s="5" t="s">
        <v>3</v>
      </c>
      <c r="O27" s="5">
        <v>2</v>
      </c>
      <c r="P27" s="5">
        <v>0</v>
      </c>
    </row>
    <row r="28" spans="1:40" x14ac:dyDescent="0.2">
      <c r="A28" s="5">
        <v>50</v>
      </c>
      <c r="B28" s="5">
        <v>0</v>
      </c>
      <c r="C28" s="5">
        <v>0</v>
      </c>
      <c r="D28" s="5">
        <v>1</v>
      </c>
      <c r="E28" s="5">
        <v>223</v>
      </c>
      <c r="F28" s="5">
        <v>0</v>
      </c>
      <c r="G28" s="5" t="s">
        <v>61</v>
      </c>
      <c r="H28" s="5" t="s">
        <v>62</v>
      </c>
      <c r="I28" s="5"/>
      <c r="J28" s="5"/>
      <c r="K28" s="5">
        <v>223</v>
      </c>
      <c r="L28" s="5">
        <v>9</v>
      </c>
      <c r="M28" s="5">
        <v>3</v>
      </c>
      <c r="N28" s="5" t="s">
        <v>3</v>
      </c>
      <c r="O28" s="5">
        <v>2</v>
      </c>
      <c r="P28" s="5">
        <v>0</v>
      </c>
    </row>
    <row r="29" spans="1:40" x14ac:dyDescent="0.2">
      <c r="A29" s="5">
        <v>50</v>
      </c>
      <c r="B29" s="5">
        <v>0</v>
      </c>
      <c r="C29" s="5">
        <v>0</v>
      </c>
      <c r="D29" s="5">
        <v>1</v>
      </c>
      <c r="E29" s="5">
        <v>229</v>
      </c>
      <c r="F29" s="5">
        <v>0</v>
      </c>
      <c r="G29" s="5" t="s">
        <v>63</v>
      </c>
      <c r="H29" s="5" t="s">
        <v>64</v>
      </c>
      <c r="I29" s="5"/>
      <c r="J29" s="5"/>
      <c r="K29" s="5">
        <v>229</v>
      </c>
      <c r="L29" s="5">
        <v>10</v>
      </c>
      <c r="M29" s="5">
        <v>3</v>
      </c>
      <c r="N29" s="5" t="s">
        <v>3</v>
      </c>
      <c r="O29" s="5">
        <v>2</v>
      </c>
      <c r="P29" s="5">
        <v>0</v>
      </c>
    </row>
    <row r="30" spans="1:40" x14ac:dyDescent="0.2">
      <c r="A30" s="5">
        <v>50</v>
      </c>
      <c r="B30" s="5">
        <v>0</v>
      </c>
      <c r="C30" s="5">
        <v>0</v>
      </c>
      <c r="D30" s="5">
        <v>1</v>
      </c>
      <c r="E30" s="5">
        <v>203</v>
      </c>
      <c r="F30" s="5">
        <v>13085.6</v>
      </c>
      <c r="G30" s="5" t="s">
        <v>65</v>
      </c>
      <c r="H30" s="5" t="s">
        <v>66</v>
      </c>
      <c r="I30" s="5"/>
      <c r="J30" s="5"/>
      <c r="K30" s="5">
        <v>203</v>
      </c>
      <c r="L30" s="5">
        <v>11</v>
      </c>
      <c r="M30" s="5">
        <v>3</v>
      </c>
      <c r="N30" s="5" t="s">
        <v>3</v>
      </c>
      <c r="O30" s="5">
        <v>2</v>
      </c>
      <c r="P30" s="5">
        <v>1005.1</v>
      </c>
    </row>
    <row r="31" spans="1:40" x14ac:dyDescent="0.2">
      <c r="A31" s="5">
        <v>50</v>
      </c>
      <c r="B31" s="5">
        <v>0</v>
      </c>
      <c r="C31" s="5">
        <v>0</v>
      </c>
      <c r="D31" s="5">
        <v>1</v>
      </c>
      <c r="E31" s="5">
        <v>231</v>
      </c>
      <c r="F31" s="5">
        <v>0</v>
      </c>
      <c r="G31" s="5" t="s">
        <v>67</v>
      </c>
      <c r="H31" s="5" t="s">
        <v>68</v>
      </c>
      <c r="I31" s="5"/>
      <c r="J31" s="5"/>
      <c r="K31" s="5">
        <v>231</v>
      </c>
      <c r="L31" s="5">
        <v>12</v>
      </c>
      <c r="M31" s="5">
        <v>3</v>
      </c>
      <c r="N31" s="5" t="s">
        <v>3</v>
      </c>
      <c r="O31" s="5">
        <v>2</v>
      </c>
      <c r="P31" s="5">
        <v>0</v>
      </c>
    </row>
    <row r="32" spans="1:40" x14ac:dyDescent="0.2">
      <c r="A32" s="5">
        <v>50</v>
      </c>
      <c r="B32" s="5">
        <v>0</v>
      </c>
      <c r="C32" s="5">
        <v>0</v>
      </c>
      <c r="D32" s="5">
        <v>1</v>
      </c>
      <c r="E32" s="5">
        <v>204</v>
      </c>
      <c r="F32" s="5">
        <v>2457.85</v>
      </c>
      <c r="G32" s="5" t="s">
        <v>69</v>
      </c>
      <c r="H32" s="5" t="s">
        <v>70</v>
      </c>
      <c r="I32" s="5"/>
      <c r="J32" s="5"/>
      <c r="K32" s="5">
        <v>204</v>
      </c>
      <c r="L32" s="5">
        <v>13</v>
      </c>
      <c r="M32" s="5">
        <v>3</v>
      </c>
      <c r="N32" s="5" t="s">
        <v>3</v>
      </c>
      <c r="O32" s="5">
        <v>2</v>
      </c>
      <c r="P32" s="5">
        <v>82.29</v>
      </c>
    </row>
    <row r="33" spans="1:16" x14ac:dyDescent="0.2">
      <c r="A33" s="5">
        <v>50</v>
      </c>
      <c r="B33" s="5">
        <v>0</v>
      </c>
      <c r="C33" s="5">
        <v>0</v>
      </c>
      <c r="D33" s="5">
        <v>1</v>
      </c>
      <c r="E33" s="5">
        <v>205</v>
      </c>
      <c r="F33" s="5">
        <v>7760.62</v>
      </c>
      <c r="G33" s="5" t="s">
        <v>71</v>
      </c>
      <c r="H33" s="5" t="s">
        <v>72</v>
      </c>
      <c r="I33" s="5"/>
      <c r="J33" s="5"/>
      <c r="K33" s="5">
        <v>205</v>
      </c>
      <c r="L33" s="5">
        <v>14</v>
      </c>
      <c r="M33" s="5">
        <v>3</v>
      </c>
      <c r="N33" s="5" t="s">
        <v>3</v>
      </c>
      <c r="O33" s="5">
        <v>2</v>
      </c>
      <c r="P33" s="5">
        <v>239.53</v>
      </c>
    </row>
    <row r="34" spans="1:16" x14ac:dyDescent="0.2">
      <c r="A34" s="5">
        <v>50</v>
      </c>
      <c r="B34" s="5">
        <v>0</v>
      </c>
      <c r="C34" s="5">
        <v>0</v>
      </c>
      <c r="D34" s="5">
        <v>1</v>
      </c>
      <c r="E34" s="5">
        <v>232</v>
      </c>
      <c r="F34" s="5">
        <v>0</v>
      </c>
      <c r="G34" s="5" t="s">
        <v>73</v>
      </c>
      <c r="H34" s="5" t="s">
        <v>74</v>
      </c>
      <c r="I34" s="5"/>
      <c r="J34" s="5"/>
      <c r="K34" s="5">
        <v>232</v>
      </c>
      <c r="L34" s="5">
        <v>15</v>
      </c>
      <c r="M34" s="5">
        <v>3</v>
      </c>
      <c r="N34" s="5" t="s">
        <v>3</v>
      </c>
      <c r="O34" s="5">
        <v>2</v>
      </c>
      <c r="P34" s="5">
        <v>0</v>
      </c>
    </row>
    <row r="35" spans="1:16" x14ac:dyDescent="0.2">
      <c r="A35" s="5">
        <v>50</v>
      </c>
      <c r="B35" s="5">
        <v>0</v>
      </c>
      <c r="C35" s="5">
        <v>0</v>
      </c>
      <c r="D35" s="5">
        <v>1</v>
      </c>
      <c r="E35" s="5">
        <v>214</v>
      </c>
      <c r="F35" s="5">
        <v>5261.49</v>
      </c>
      <c r="G35" s="5" t="s">
        <v>75</v>
      </c>
      <c r="H35" s="5" t="s">
        <v>76</v>
      </c>
      <c r="I35" s="5"/>
      <c r="J35" s="5"/>
      <c r="K35" s="5">
        <v>214</v>
      </c>
      <c r="L35" s="5">
        <v>16</v>
      </c>
      <c r="M35" s="5">
        <v>3</v>
      </c>
      <c r="N35" s="5" t="s">
        <v>3</v>
      </c>
      <c r="O35" s="5">
        <v>2</v>
      </c>
      <c r="P35" s="5">
        <v>273.14999999999998</v>
      </c>
    </row>
    <row r="36" spans="1:16" x14ac:dyDescent="0.2">
      <c r="A36" s="5">
        <v>50</v>
      </c>
      <c r="B36" s="5">
        <v>0</v>
      </c>
      <c r="C36" s="5">
        <v>0</v>
      </c>
      <c r="D36" s="5">
        <v>1</v>
      </c>
      <c r="E36" s="5">
        <v>215</v>
      </c>
      <c r="F36" s="5">
        <v>15584.73</v>
      </c>
      <c r="G36" s="5" t="s">
        <v>77</v>
      </c>
      <c r="H36" s="5" t="s">
        <v>78</v>
      </c>
      <c r="I36" s="5"/>
      <c r="J36" s="5"/>
      <c r="K36" s="5">
        <v>215</v>
      </c>
      <c r="L36" s="5">
        <v>17</v>
      </c>
      <c r="M36" s="5">
        <v>3</v>
      </c>
      <c r="N36" s="5" t="s">
        <v>3</v>
      </c>
      <c r="O36" s="5">
        <v>2</v>
      </c>
      <c r="P36" s="5">
        <v>1383.49</v>
      </c>
    </row>
    <row r="37" spans="1:16" x14ac:dyDescent="0.2">
      <c r="A37" s="5">
        <v>50</v>
      </c>
      <c r="B37" s="5">
        <v>0</v>
      </c>
      <c r="C37" s="5">
        <v>0</v>
      </c>
      <c r="D37" s="5">
        <v>1</v>
      </c>
      <c r="E37" s="5">
        <v>217</v>
      </c>
      <c r="F37" s="5">
        <v>0</v>
      </c>
      <c r="G37" s="5" t="s">
        <v>79</v>
      </c>
      <c r="H37" s="5" t="s">
        <v>80</v>
      </c>
      <c r="I37" s="5"/>
      <c r="J37" s="5"/>
      <c r="K37" s="5">
        <v>217</v>
      </c>
      <c r="L37" s="5">
        <v>18</v>
      </c>
      <c r="M37" s="5">
        <v>3</v>
      </c>
      <c r="N37" s="5" t="s">
        <v>3</v>
      </c>
      <c r="O37" s="5">
        <v>2</v>
      </c>
      <c r="P37" s="5">
        <v>0</v>
      </c>
    </row>
    <row r="38" spans="1:16" x14ac:dyDescent="0.2">
      <c r="A38" s="5">
        <v>50</v>
      </c>
      <c r="B38" s="5">
        <v>0</v>
      </c>
      <c r="C38" s="5">
        <v>0</v>
      </c>
      <c r="D38" s="5">
        <v>1</v>
      </c>
      <c r="E38" s="5">
        <v>230</v>
      </c>
      <c r="F38" s="5">
        <v>0</v>
      </c>
      <c r="G38" s="5" t="s">
        <v>81</v>
      </c>
      <c r="H38" s="5" t="s">
        <v>82</v>
      </c>
      <c r="I38" s="5"/>
      <c r="J38" s="5"/>
      <c r="K38" s="5">
        <v>230</v>
      </c>
      <c r="L38" s="5">
        <v>19</v>
      </c>
      <c r="M38" s="5">
        <v>3</v>
      </c>
      <c r="N38" s="5" t="s">
        <v>3</v>
      </c>
      <c r="O38" s="5">
        <v>2</v>
      </c>
      <c r="P38" s="5">
        <v>0</v>
      </c>
    </row>
    <row r="39" spans="1:16" x14ac:dyDescent="0.2">
      <c r="A39" s="5">
        <v>50</v>
      </c>
      <c r="B39" s="5">
        <v>0</v>
      </c>
      <c r="C39" s="5">
        <v>0</v>
      </c>
      <c r="D39" s="5">
        <v>1</v>
      </c>
      <c r="E39" s="5">
        <v>206</v>
      </c>
      <c r="F39" s="5">
        <v>0</v>
      </c>
      <c r="G39" s="5" t="s">
        <v>83</v>
      </c>
      <c r="H39" s="5" t="s">
        <v>84</v>
      </c>
      <c r="I39" s="5"/>
      <c r="J39" s="5"/>
      <c r="K39" s="5">
        <v>206</v>
      </c>
      <c r="L39" s="5">
        <v>20</v>
      </c>
      <c r="M39" s="5">
        <v>3</v>
      </c>
      <c r="N39" s="5" t="s">
        <v>3</v>
      </c>
      <c r="O39" s="5">
        <v>2</v>
      </c>
      <c r="P39" s="5">
        <v>0</v>
      </c>
    </row>
    <row r="40" spans="1:16" x14ac:dyDescent="0.2">
      <c r="A40" s="5">
        <v>50</v>
      </c>
      <c r="B40" s="5">
        <v>0</v>
      </c>
      <c r="C40" s="5">
        <v>0</v>
      </c>
      <c r="D40" s="5">
        <v>1</v>
      </c>
      <c r="E40" s="5">
        <v>207</v>
      </c>
      <c r="F40" s="5">
        <v>22.887999999999998</v>
      </c>
      <c r="G40" s="5" t="s">
        <v>85</v>
      </c>
      <c r="H40" s="5" t="s">
        <v>86</v>
      </c>
      <c r="I40" s="5"/>
      <c r="J40" s="5"/>
      <c r="K40" s="5">
        <v>207</v>
      </c>
      <c r="L40" s="5">
        <v>21</v>
      </c>
      <c r="M40" s="5">
        <v>3</v>
      </c>
      <c r="N40" s="5" t="s">
        <v>3</v>
      </c>
      <c r="O40" s="5">
        <v>-1</v>
      </c>
      <c r="P40" s="5">
        <v>22.887999999999998</v>
      </c>
    </row>
    <row r="41" spans="1:16" x14ac:dyDescent="0.2">
      <c r="A41" s="5">
        <v>50</v>
      </c>
      <c r="B41" s="5">
        <v>0</v>
      </c>
      <c r="C41" s="5">
        <v>0</v>
      </c>
      <c r="D41" s="5">
        <v>1</v>
      </c>
      <c r="E41" s="5">
        <v>208</v>
      </c>
      <c r="F41" s="5">
        <v>4.9720000000000004</v>
      </c>
      <c r="G41" s="5" t="s">
        <v>87</v>
      </c>
      <c r="H41" s="5" t="s">
        <v>88</v>
      </c>
      <c r="I41" s="5"/>
      <c r="J41" s="5"/>
      <c r="K41" s="5">
        <v>208</v>
      </c>
      <c r="L41" s="5">
        <v>22</v>
      </c>
      <c r="M41" s="5">
        <v>3</v>
      </c>
      <c r="N41" s="5" t="s">
        <v>3</v>
      </c>
      <c r="O41" s="5">
        <v>-1</v>
      </c>
      <c r="P41" s="5">
        <v>4.9720000000000004</v>
      </c>
    </row>
    <row r="42" spans="1:16" x14ac:dyDescent="0.2">
      <c r="A42" s="5">
        <v>50</v>
      </c>
      <c r="B42" s="5">
        <v>0</v>
      </c>
      <c r="C42" s="5">
        <v>0</v>
      </c>
      <c r="D42" s="5">
        <v>1</v>
      </c>
      <c r="E42" s="5">
        <v>209</v>
      </c>
      <c r="F42" s="5">
        <v>0</v>
      </c>
      <c r="G42" s="5" t="s">
        <v>89</v>
      </c>
      <c r="H42" s="5" t="s">
        <v>90</v>
      </c>
      <c r="I42" s="5"/>
      <c r="J42" s="5"/>
      <c r="K42" s="5">
        <v>209</v>
      </c>
      <c r="L42" s="5">
        <v>23</v>
      </c>
      <c r="M42" s="5">
        <v>3</v>
      </c>
      <c r="N42" s="5" t="s">
        <v>3</v>
      </c>
      <c r="O42" s="5">
        <v>2</v>
      </c>
      <c r="P42" s="5">
        <v>0</v>
      </c>
    </row>
    <row r="43" spans="1:16" x14ac:dyDescent="0.2">
      <c r="A43" s="5">
        <v>50</v>
      </c>
      <c r="B43" s="5">
        <v>0</v>
      </c>
      <c r="C43" s="5">
        <v>0</v>
      </c>
      <c r="D43" s="5">
        <v>1</v>
      </c>
      <c r="E43" s="5">
        <v>233</v>
      </c>
      <c r="F43" s="5">
        <v>5261.49</v>
      </c>
      <c r="G43" s="5" t="s">
        <v>91</v>
      </c>
      <c r="H43" s="5" t="s">
        <v>92</v>
      </c>
      <c r="I43" s="5"/>
      <c r="J43" s="5"/>
      <c r="K43" s="5">
        <v>233</v>
      </c>
      <c r="L43" s="5">
        <v>24</v>
      </c>
      <c r="M43" s="5">
        <v>3</v>
      </c>
      <c r="N43" s="5" t="s">
        <v>3</v>
      </c>
      <c r="O43" s="5">
        <v>2</v>
      </c>
      <c r="P43" s="5">
        <v>273.14999999999998</v>
      </c>
    </row>
    <row r="44" spans="1:16" x14ac:dyDescent="0.2">
      <c r="A44" s="5">
        <v>50</v>
      </c>
      <c r="B44" s="5">
        <v>0</v>
      </c>
      <c r="C44" s="5">
        <v>0</v>
      </c>
      <c r="D44" s="5">
        <v>1</v>
      </c>
      <c r="E44" s="5">
        <v>210</v>
      </c>
      <c r="F44" s="5">
        <v>0</v>
      </c>
      <c r="G44" s="5" t="s">
        <v>93</v>
      </c>
      <c r="H44" s="5" t="s">
        <v>94</v>
      </c>
      <c r="I44" s="5"/>
      <c r="J44" s="5"/>
      <c r="K44" s="5">
        <v>210</v>
      </c>
      <c r="L44" s="5">
        <v>25</v>
      </c>
      <c r="M44" s="5">
        <v>3</v>
      </c>
      <c r="N44" s="5" t="s">
        <v>3</v>
      </c>
      <c r="O44" s="5">
        <v>2</v>
      </c>
      <c r="P44" s="5">
        <v>244.63</v>
      </c>
    </row>
    <row r="45" spans="1:16" x14ac:dyDescent="0.2">
      <c r="A45" s="5">
        <v>50</v>
      </c>
      <c r="B45" s="5">
        <v>0</v>
      </c>
      <c r="C45" s="5">
        <v>0</v>
      </c>
      <c r="D45" s="5">
        <v>1</v>
      </c>
      <c r="E45" s="5">
        <v>211</v>
      </c>
      <c r="F45" s="5">
        <v>0</v>
      </c>
      <c r="G45" s="5" t="s">
        <v>95</v>
      </c>
      <c r="H45" s="5" t="s">
        <v>96</v>
      </c>
      <c r="I45" s="5"/>
      <c r="J45" s="5"/>
      <c r="K45" s="5">
        <v>211</v>
      </c>
      <c r="L45" s="5">
        <v>26</v>
      </c>
      <c r="M45" s="5">
        <v>3</v>
      </c>
      <c r="N45" s="5" t="s">
        <v>3</v>
      </c>
      <c r="O45" s="5">
        <v>2</v>
      </c>
      <c r="P45" s="5">
        <v>167.38</v>
      </c>
    </row>
    <row r="46" spans="1:16" x14ac:dyDescent="0.2">
      <c r="A46" s="5">
        <v>50</v>
      </c>
      <c r="B46" s="5">
        <v>0</v>
      </c>
      <c r="C46" s="5">
        <v>0</v>
      </c>
      <c r="D46" s="5">
        <v>1</v>
      </c>
      <c r="E46" s="5">
        <v>224</v>
      </c>
      <c r="F46" s="5">
        <v>20846.22</v>
      </c>
      <c r="G46" s="5" t="s">
        <v>97</v>
      </c>
      <c r="H46" s="5" t="s">
        <v>98</v>
      </c>
      <c r="I46" s="5"/>
      <c r="J46" s="5"/>
      <c r="K46" s="5">
        <v>224</v>
      </c>
      <c r="L46" s="5">
        <v>27</v>
      </c>
      <c r="M46" s="5">
        <v>3</v>
      </c>
      <c r="N46" s="5" t="s">
        <v>3</v>
      </c>
      <c r="O46" s="5">
        <v>2</v>
      </c>
      <c r="P46" s="5">
        <v>1656.64</v>
      </c>
    </row>
    <row r="48" spans="1:16" x14ac:dyDescent="0.2">
      <c r="A48">
        <v>-1</v>
      </c>
    </row>
    <row r="51" spans="1:40" x14ac:dyDescent="0.2">
      <c r="A51" s="4">
        <v>75</v>
      </c>
      <c r="B51" s="4" t="s">
        <v>171</v>
      </c>
      <c r="C51" s="4">
        <v>2022</v>
      </c>
      <c r="D51" s="4">
        <v>0</v>
      </c>
      <c r="E51" s="4">
        <v>1</v>
      </c>
      <c r="F51" s="4"/>
      <c r="G51" s="4">
        <v>0</v>
      </c>
      <c r="H51" s="4">
        <v>2</v>
      </c>
      <c r="I51" s="4">
        <v>1</v>
      </c>
      <c r="J51" s="4">
        <v>1</v>
      </c>
      <c r="K51" s="4">
        <v>93</v>
      </c>
      <c r="L51" s="4">
        <v>64</v>
      </c>
      <c r="M51" s="4">
        <v>1</v>
      </c>
      <c r="N51" s="4">
        <v>109115508</v>
      </c>
      <c r="O51" s="4">
        <v>1</v>
      </c>
    </row>
    <row r="52" spans="1:40" x14ac:dyDescent="0.2">
      <c r="A52" s="6">
        <v>1</v>
      </c>
      <c r="B52" s="6" t="s">
        <v>172</v>
      </c>
      <c r="C52" s="6" t="s">
        <v>173</v>
      </c>
      <c r="D52" s="6">
        <v>2022</v>
      </c>
      <c r="E52" s="6">
        <v>1</v>
      </c>
      <c r="F52" s="6">
        <v>1</v>
      </c>
      <c r="G52" s="6">
        <v>1</v>
      </c>
      <c r="H52" s="6">
        <v>0</v>
      </c>
      <c r="I52" s="6">
        <v>2</v>
      </c>
      <c r="J52" s="6">
        <v>1</v>
      </c>
      <c r="K52" s="6">
        <v>1</v>
      </c>
      <c r="L52" s="6">
        <v>1</v>
      </c>
      <c r="M52" s="6">
        <v>1</v>
      </c>
      <c r="N52" s="6">
        <v>1</v>
      </c>
      <c r="O52" s="6">
        <v>1</v>
      </c>
      <c r="P52" s="6">
        <v>1</v>
      </c>
      <c r="Q52" s="6">
        <v>1</v>
      </c>
      <c r="R52" s="6" t="s">
        <v>3</v>
      </c>
      <c r="S52" s="6" t="s">
        <v>3</v>
      </c>
      <c r="T52" s="6" t="s">
        <v>3</v>
      </c>
      <c r="U52" s="6" t="s">
        <v>3</v>
      </c>
      <c r="V52" s="6" t="s">
        <v>3</v>
      </c>
      <c r="W52" s="6" t="s">
        <v>3</v>
      </c>
      <c r="X52" s="6" t="s">
        <v>3</v>
      </c>
      <c r="Y52" s="6" t="s">
        <v>3</v>
      </c>
      <c r="Z52" s="6" t="s">
        <v>3</v>
      </c>
      <c r="AA52" s="6" t="s">
        <v>3</v>
      </c>
      <c r="AB52" s="6"/>
      <c r="AC52" s="6"/>
      <c r="AD52" s="6"/>
      <c r="AE52" s="6"/>
      <c r="AF52" s="6"/>
      <c r="AG52" s="6"/>
      <c r="AH52" s="6"/>
      <c r="AI52" s="6"/>
      <c r="AJ52" s="6"/>
      <c r="AK52" s="6"/>
      <c r="AL52" s="6"/>
      <c r="AM52" s="6"/>
      <c r="AN52" s="6">
        <v>109115509</v>
      </c>
    </row>
    <row r="53" spans="1:40" x14ac:dyDescent="0.2">
      <c r="A53" s="4">
        <v>75</v>
      </c>
      <c r="B53" s="4" t="s">
        <v>174</v>
      </c>
      <c r="C53" s="4">
        <v>2000</v>
      </c>
      <c r="D53" s="4">
        <v>0</v>
      </c>
      <c r="E53" s="4">
        <v>1</v>
      </c>
      <c r="F53" s="4">
        <v>0</v>
      </c>
      <c r="G53" s="4">
        <v>0</v>
      </c>
      <c r="H53" s="4">
        <v>1</v>
      </c>
      <c r="I53" s="4">
        <v>0</v>
      </c>
      <c r="J53" s="4">
        <v>1</v>
      </c>
      <c r="K53" s="4">
        <v>0</v>
      </c>
      <c r="L53" s="4">
        <v>0</v>
      </c>
      <c r="M53" s="4">
        <v>0</v>
      </c>
      <c r="N53" s="4">
        <v>109115510</v>
      </c>
      <c r="O53" s="4">
        <v>2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C28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07" x14ac:dyDescent="0.2">
      <c r="A1">
        <f>ROW(Source!A28)</f>
        <v>28</v>
      </c>
      <c r="B1">
        <v>109115510</v>
      </c>
      <c r="C1">
        <v>109115631</v>
      </c>
      <c r="D1">
        <v>76624295</v>
      </c>
      <c r="E1">
        <v>1</v>
      </c>
      <c r="F1">
        <v>1</v>
      </c>
      <c r="G1">
        <v>1</v>
      </c>
      <c r="H1">
        <v>1</v>
      </c>
      <c r="I1" t="s">
        <v>176</v>
      </c>
      <c r="J1" t="s">
        <v>3</v>
      </c>
      <c r="K1" t="s">
        <v>177</v>
      </c>
      <c r="L1">
        <v>1369</v>
      </c>
      <c r="N1">
        <v>1013</v>
      </c>
      <c r="O1" t="s">
        <v>178</v>
      </c>
      <c r="P1" t="s">
        <v>178</v>
      </c>
      <c r="Q1">
        <v>1</v>
      </c>
      <c r="W1">
        <v>0</v>
      </c>
      <c r="X1">
        <v>604758886</v>
      </c>
      <c r="Y1">
        <v>21.07</v>
      </c>
      <c r="AA1">
        <v>0</v>
      </c>
      <c r="AB1">
        <v>0</v>
      </c>
      <c r="AC1">
        <v>0</v>
      </c>
      <c r="AD1">
        <v>9.6199999999999992</v>
      </c>
      <c r="AE1">
        <v>0</v>
      </c>
      <c r="AF1">
        <v>0</v>
      </c>
      <c r="AG1">
        <v>0</v>
      </c>
      <c r="AH1">
        <v>9.6199999999999992</v>
      </c>
      <c r="AI1">
        <v>1</v>
      </c>
      <c r="AJ1">
        <v>1</v>
      </c>
      <c r="AK1">
        <v>1</v>
      </c>
      <c r="AL1">
        <v>1</v>
      </c>
      <c r="AN1">
        <v>0</v>
      </c>
      <c r="AO1">
        <v>1</v>
      </c>
      <c r="AP1">
        <v>1</v>
      </c>
      <c r="AQ1">
        <v>0</v>
      </c>
      <c r="AR1">
        <v>0</v>
      </c>
      <c r="AS1" t="s">
        <v>3</v>
      </c>
      <c r="AT1">
        <v>30.1</v>
      </c>
      <c r="AU1" t="s">
        <v>21</v>
      </c>
      <c r="AV1">
        <v>1</v>
      </c>
      <c r="AW1">
        <v>2</v>
      </c>
      <c r="AX1">
        <v>109115639</v>
      </c>
      <c r="AY1">
        <v>1</v>
      </c>
      <c r="AZ1">
        <v>0</v>
      </c>
      <c r="BA1">
        <v>1</v>
      </c>
      <c r="BB1">
        <v>0</v>
      </c>
      <c r="BC1">
        <v>0</v>
      </c>
      <c r="BD1">
        <v>0</v>
      </c>
      <c r="BE1">
        <v>0</v>
      </c>
      <c r="BF1">
        <v>0</v>
      </c>
      <c r="BG1">
        <v>0</v>
      </c>
      <c r="BH1">
        <v>0</v>
      </c>
      <c r="BI1">
        <v>0</v>
      </c>
      <c r="BJ1">
        <v>0</v>
      </c>
      <c r="BK1">
        <v>0</v>
      </c>
      <c r="BL1">
        <v>0</v>
      </c>
      <c r="BM1">
        <v>0</v>
      </c>
      <c r="BN1">
        <v>0</v>
      </c>
      <c r="BO1">
        <v>0</v>
      </c>
      <c r="BP1">
        <v>0</v>
      </c>
      <c r="BQ1">
        <v>0</v>
      </c>
      <c r="BR1">
        <v>0</v>
      </c>
      <c r="BS1">
        <v>0</v>
      </c>
      <c r="BT1">
        <v>0</v>
      </c>
      <c r="BU1">
        <v>0</v>
      </c>
      <c r="BV1">
        <v>0</v>
      </c>
      <c r="BW1">
        <v>0</v>
      </c>
      <c r="CX1">
        <f>Y1*Source!I28</f>
        <v>21.07</v>
      </c>
      <c r="CY1">
        <f>AD1</f>
        <v>9.6199999999999992</v>
      </c>
      <c r="CZ1">
        <f>AH1</f>
        <v>9.6199999999999992</v>
      </c>
      <c r="DA1">
        <f>AL1</f>
        <v>1</v>
      </c>
      <c r="DB1">
        <f>ROUND((ROUND(AT1*CZ1,2)*0.7),6)</f>
        <v>202.69200000000001</v>
      </c>
      <c r="DC1">
        <f>ROUND((ROUND(AT1*AG1,2)*0.7),6)</f>
        <v>0</v>
      </c>
    </row>
    <row r="2" spans="1:107" x14ac:dyDescent="0.2">
      <c r="A2">
        <f>ROW(Source!A28)</f>
        <v>28</v>
      </c>
      <c r="B2">
        <v>109115510</v>
      </c>
      <c r="C2">
        <v>109115631</v>
      </c>
      <c r="D2">
        <v>121548</v>
      </c>
      <c r="E2">
        <v>1</v>
      </c>
      <c r="F2">
        <v>1</v>
      </c>
      <c r="G2">
        <v>1</v>
      </c>
      <c r="H2">
        <v>1</v>
      </c>
      <c r="I2" t="s">
        <v>179</v>
      </c>
      <c r="J2" t="s">
        <v>3</v>
      </c>
      <c r="K2" t="s">
        <v>180</v>
      </c>
      <c r="L2">
        <v>608254</v>
      </c>
      <c r="N2">
        <v>1013</v>
      </c>
      <c r="O2" t="s">
        <v>181</v>
      </c>
      <c r="P2" t="s">
        <v>181</v>
      </c>
      <c r="Q2">
        <v>1</v>
      </c>
      <c r="W2">
        <v>0</v>
      </c>
      <c r="X2">
        <v>-185737400</v>
      </c>
      <c r="Y2">
        <v>4.0599999999999996</v>
      </c>
      <c r="AA2">
        <v>0</v>
      </c>
      <c r="AB2">
        <v>0</v>
      </c>
      <c r="AC2">
        <v>0</v>
      </c>
      <c r="AD2">
        <v>0</v>
      </c>
      <c r="AE2">
        <v>0</v>
      </c>
      <c r="AF2">
        <v>0</v>
      </c>
      <c r="AG2">
        <v>0</v>
      </c>
      <c r="AH2">
        <v>0</v>
      </c>
      <c r="AI2">
        <v>1</v>
      </c>
      <c r="AJ2">
        <v>1</v>
      </c>
      <c r="AK2">
        <v>1</v>
      </c>
      <c r="AL2">
        <v>1</v>
      </c>
      <c r="AN2">
        <v>0</v>
      </c>
      <c r="AO2">
        <v>1</v>
      </c>
      <c r="AP2">
        <v>1</v>
      </c>
      <c r="AQ2">
        <v>0</v>
      </c>
      <c r="AR2">
        <v>0</v>
      </c>
      <c r="AS2" t="s">
        <v>3</v>
      </c>
      <c r="AT2">
        <v>5.8</v>
      </c>
      <c r="AU2" t="s">
        <v>21</v>
      </c>
      <c r="AV2">
        <v>2</v>
      </c>
      <c r="AW2">
        <v>2</v>
      </c>
      <c r="AX2">
        <v>109115640</v>
      </c>
      <c r="AY2">
        <v>1</v>
      </c>
      <c r="AZ2">
        <v>0</v>
      </c>
      <c r="BA2">
        <v>2</v>
      </c>
      <c r="BB2">
        <v>0</v>
      </c>
      <c r="BC2">
        <v>0</v>
      </c>
      <c r="BD2">
        <v>0</v>
      </c>
      <c r="BE2">
        <v>0</v>
      </c>
      <c r="BF2">
        <v>0</v>
      </c>
      <c r="BG2">
        <v>0</v>
      </c>
      <c r="BH2">
        <v>0</v>
      </c>
      <c r="BI2">
        <v>0</v>
      </c>
      <c r="BJ2">
        <v>0</v>
      </c>
      <c r="BK2">
        <v>0</v>
      </c>
      <c r="BL2">
        <v>0</v>
      </c>
      <c r="BM2">
        <v>0</v>
      </c>
      <c r="BN2">
        <v>0</v>
      </c>
      <c r="BO2">
        <v>0</v>
      </c>
      <c r="BP2">
        <v>0</v>
      </c>
      <c r="BQ2">
        <v>0</v>
      </c>
      <c r="BR2">
        <v>0</v>
      </c>
      <c r="BS2">
        <v>0</v>
      </c>
      <c r="BT2">
        <v>0</v>
      </c>
      <c r="BU2">
        <v>0</v>
      </c>
      <c r="BV2">
        <v>0</v>
      </c>
      <c r="BW2">
        <v>0</v>
      </c>
      <c r="CX2">
        <f>Y2*Source!I28</f>
        <v>4.0599999999999996</v>
      </c>
      <c r="CY2">
        <f>AD2</f>
        <v>0</v>
      </c>
      <c r="CZ2">
        <f>AH2</f>
        <v>0</v>
      </c>
      <c r="DA2">
        <f>AL2</f>
        <v>1</v>
      </c>
      <c r="DB2">
        <f>ROUND((ROUND(AT2*CZ2,2)*0.7),6)</f>
        <v>0</v>
      </c>
      <c r="DC2">
        <f>ROUND((ROUND(AT2*AG2,2)*0.7),6)</f>
        <v>0</v>
      </c>
    </row>
    <row r="3" spans="1:107" x14ac:dyDescent="0.2">
      <c r="A3">
        <f>ROW(Source!A28)</f>
        <v>28</v>
      </c>
      <c r="B3">
        <v>109115510</v>
      </c>
      <c r="C3">
        <v>109115631</v>
      </c>
      <c r="D3">
        <v>76432618</v>
      </c>
      <c r="E3">
        <v>1</v>
      </c>
      <c r="F3">
        <v>1</v>
      </c>
      <c r="G3">
        <v>1</v>
      </c>
      <c r="H3">
        <v>2</v>
      </c>
      <c r="I3" t="s">
        <v>182</v>
      </c>
      <c r="J3" t="s">
        <v>183</v>
      </c>
      <c r="K3" t="s">
        <v>184</v>
      </c>
      <c r="L3">
        <v>1368</v>
      </c>
      <c r="N3">
        <v>1011</v>
      </c>
      <c r="O3" t="s">
        <v>185</v>
      </c>
      <c r="P3" t="s">
        <v>185</v>
      </c>
      <c r="Q3">
        <v>1</v>
      </c>
      <c r="W3">
        <v>0</v>
      </c>
      <c r="X3">
        <v>783836208</v>
      </c>
      <c r="Y3">
        <v>4.0599999999999996</v>
      </c>
      <c r="AA3">
        <v>0</v>
      </c>
      <c r="AB3">
        <v>134.65</v>
      </c>
      <c r="AC3">
        <v>13.5</v>
      </c>
      <c r="AD3">
        <v>0</v>
      </c>
      <c r="AE3">
        <v>0</v>
      </c>
      <c r="AF3">
        <v>134.65</v>
      </c>
      <c r="AG3">
        <v>13.5</v>
      </c>
      <c r="AH3">
        <v>0</v>
      </c>
      <c r="AI3">
        <v>1</v>
      </c>
      <c r="AJ3">
        <v>1</v>
      </c>
      <c r="AK3">
        <v>1</v>
      </c>
      <c r="AL3">
        <v>1</v>
      </c>
      <c r="AN3">
        <v>0</v>
      </c>
      <c r="AO3">
        <v>1</v>
      </c>
      <c r="AP3">
        <v>1</v>
      </c>
      <c r="AQ3">
        <v>0</v>
      </c>
      <c r="AR3">
        <v>0</v>
      </c>
      <c r="AS3" t="s">
        <v>3</v>
      </c>
      <c r="AT3">
        <v>5.8</v>
      </c>
      <c r="AU3" t="s">
        <v>21</v>
      </c>
      <c r="AV3">
        <v>0</v>
      </c>
      <c r="AW3">
        <v>2</v>
      </c>
      <c r="AX3">
        <v>109115641</v>
      </c>
      <c r="AY3">
        <v>1</v>
      </c>
      <c r="AZ3">
        <v>0</v>
      </c>
      <c r="BA3">
        <v>3</v>
      </c>
      <c r="BB3">
        <v>0</v>
      </c>
      <c r="BC3">
        <v>0</v>
      </c>
      <c r="BD3">
        <v>0</v>
      </c>
      <c r="BE3">
        <v>0</v>
      </c>
      <c r="BF3">
        <v>0</v>
      </c>
      <c r="BG3">
        <v>0</v>
      </c>
      <c r="BH3">
        <v>0</v>
      </c>
      <c r="BI3">
        <v>0</v>
      </c>
      <c r="BJ3">
        <v>0</v>
      </c>
      <c r="BK3">
        <v>0</v>
      </c>
      <c r="BL3">
        <v>0</v>
      </c>
      <c r="BM3">
        <v>0</v>
      </c>
      <c r="BN3">
        <v>0</v>
      </c>
      <c r="BO3">
        <v>0</v>
      </c>
      <c r="BP3">
        <v>0</v>
      </c>
      <c r="BQ3">
        <v>0</v>
      </c>
      <c r="BR3">
        <v>0</v>
      </c>
      <c r="BS3">
        <v>0</v>
      </c>
      <c r="BT3">
        <v>0</v>
      </c>
      <c r="BU3">
        <v>0</v>
      </c>
      <c r="BV3">
        <v>0</v>
      </c>
      <c r="BW3">
        <v>0</v>
      </c>
      <c r="CX3">
        <f>Y3*Source!I28</f>
        <v>4.0599999999999996</v>
      </c>
      <c r="CY3">
        <f>AB3</f>
        <v>134.65</v>
      </c>
      <c r="CZ3">
        <f>AF3</f>
        <v>134.65</v>
      </c>
      <c r="DA3">
        <f>AJ3</f>
        <v>1</v>
      </c>
      <c r="DB3">
        <f>ROUND((ROUND(AT3*CZ3,2)*0.7),6)</f>
        <v>546.67899999999997</v>
      </c>
      <c r="DC3">
        <f>ROUND((ROUND(AT3*AG3,2)*0.7),6)</f>
        <v>54.81</v>
      </c>
    </row>
    <row r="4" spans="1:107" x14ac:dyDescent="0.2">
      <c r="A4">
        <f>ROW(Source!A28)</f>
        <v>28</v>
      </c>
      <c r="B4">
        <v>109115510</v>
      </c>
      <c r="C4">
        <v>109115631</v>
      </c>
      <c r="D4">
        <v>76434481</v>
      </c>
      <c r="E4">
        <v>1</v>
      </c>
      <c r="F4">
        <v>1</v>
      </c>
      <c r="G4">
        <v>1</v>
      </c>
      <c r="H4">
        <v>2</v>
      </c>
      <c r="I4" t="s">
        <v>186</v>
      </c>
      <c r="J4" t="s">
        <v>187</v>
      </c>
      <c r="K4" t="s">
        <v>188</v>
      </c>
      <c r="L4">
        <v>1368</v>
      </c>
      <c r="N4">
        <v>1011</v>
      </c>
      <c r="O4" t="s">
        <v>185</v>
      </c>
      <c r="P4" t="s">
        <v>185</v>
      </c>
      <c r="Q4">
        <v>1</v>
      </c>
      <c r="W4">
        <v>0</v>
      </c>
      <c r="X4">
        <v>1230759911</v>
      </c>
      <c r="Y4">
        <v>2.548</v>
      </c>
      <c r="AA4">
        <v>0</v>
      </c>
      <c r="AB4">
        <v>87.17</v>
      </c>
      <c r="AC4">
        <v>11.6</v>
      </c>
      <c r="AD4">
        <v>0</v>
      </c>
      <c r="AE4">
        <v>0</v>
      </c>
      <c r="AF4">
        <v>87.17</v>
      </c>
      <c r="AG4">
        <v>11.6</v>
      </c>
      <c r="AH4">
        <v>0</v>
      </c>
      <c r="AI4">
        <v>1</v>
      </c>
      <c r="AJ4">
        <v>1</v>
      </c>
      <c r="AK4">
        <v>1</v>
      </c>
      <c r="AL4">
        <v>1</v>
      </c>
      <c r="AN4">
        <v>0</v>
      </c>
      <c r="AO4">
        <v>1</v>
      </c>
      <c r="AP4">
        <v>1</v>
      </c>
      <c r="AQ4">
        <v>0</v>
      </c>
      <c r="AR4">
        <v>0</v>
      </c>
      <c r="AS4" t="s">
        <v>3</v>
      </c>
      <c r="AT4">
        <v>3.64</v>
      </c>
      <c r="AU4" t="s">
        <v>21</v>
      </c>
      <c r="AV4">
        <v>0</v>
      </c>
      <c r="AW4">
        <v>2</v>
      </c>
      <c r="AX4">
        <v>109115642</v>
      </c>
      <c r="AY4">
        <v>1</v>
      </c>
      <c r="AZ4">
        <v>0</v>
      </c>
      <c r="BA4">
        <v>4</v>
      </c>
      <c r="BB4">
        <v>0</v>
      </c>
      <c r="BC4">
        <v>0</v>
      </c>
      <c r="BD4">
        <v>0</v>
      </c>
      <c r="BE4">
        <v>0</v>
      </c>
      <c r="BF4">
        <v>0</v>
      </c>
      <c r="BG4">
        <v>0</v>
      </c>
      <c r="BH4">
        <v>0</v>
      </c>
      <c r="BI4">
        <v>0</v>
      </c>
      <c r="BJ4">
        <v>0</v>
      </c>
      <c r="BK4">
        <v>0</v>
      </c>
      <c r="BL4">
        <v>0</v>
      </c>
      <c r="BM4">
        <v>0</v>
      </c>
      <c r="BN4">
        <v>0</v>
      </c>
      <c r="BO4">
        <v>0</v>
      </c>
      <c r="BP4">
        <v>0</v>
      </c>
      <c r="BQ4">
        <v>0</v>
      </c>
      <c r="BR4">
        <v>0</v>
      </c>
      <c r="BS4">
        <v>0</v>
      </c>
      <c r="BT4">
        <v>0</v>
      </c>
      <c r="BU4">
        <v>0</v>
      </c>
      <c r="BV4">
        <v>0</v>
      </c>
      <c r="BW4">
        <v>0</v>
      </c>
      <c r="CX4">
        <f>Y4*Source!I28</f>
        <v>2.548</v>
      </c>
      <c r="CY4">
        <f>AB4</f>
        <v>87.17</v>
      </c>
      <c r="CZ4">
        <f>AF4</f>
        <v>87.17</v>
      </c>
      <c r="DA4">
        <f>AJ4</f>
        <v>1</v>
      </c>
      <c r="DB4">
        <f>ROUND((ROUND(AT4*CZ4,2)*0.7),6)</f>
        <v>222.11</v>
      </c>
      <c r="DC4">
        <f>ROUND((ROUND(AT4*AG4,2)*0.7),6)</f>
        <v>29.553999999999998</v>
      </c>
    </row>
    <row r="5" spans="1:107" x14ac:dyDescent="0.2">
      <c r="A5">
        <f>ROW(Source!A28)</f>
        <v>28</v>
      </c>
      <c r="B5">
        <v>109115510</v>
      </c>
      <c r="C5">
        <v>109115631</v>
      </c>
      <c r="D5">
        <v>76381728</v>
      </c>
      <c r="E5">
        <v>1</v>
      </c>
      <c r="F5">
        <v>1</v>
      </c>
      <c r="G5">
        <v>1</v>
      </c>
      <c r="H5">
        <v>3</v>
      </c>
      <c r="I5" t="s">
        <v>189</v>
      </c>
      <c r="J5" t="s">
        <v>190</v>
      </c>
      <c r="K5" t="s">
        <v>191</v>
      </c>
      <c r="L5">
        <v>1354</v>
      </c>
      <c r="N5">
        <v>1010</v>
      </c>
      <c r="O5" t="s">
        <v>192</v>
      </c>
      <c r="P5" t="s">
        <v>192</v>
      </c>
      <c r="Q5">
        <v>1</v>
      </c>
      <c r="W5">
        <v>0</v>
      </c>
      <c r="X5">
        <v>1701845621</v>
      </c>
      <c r="Y5">
        <v>0</v>
      </c>
      <c r="AA5">
        <v>42.6</v>
      </c>
      <c r="AB5">
        <v>0</v>
      </c>
      <c r="AC5">
        <v>0</v>
      </c>
      <c r="AD5">
        <v>0</v>
      </c>
      <c r="AE5">
        <v>42.6</v>
      </c>
      <c r="AF5">
        <v>0</v>
      </c>
      <c r="AG5">
        <v>0</v>
      </c>
      <c r="AH5">
        <v>0</v>
      </c>
      <c r="AI5">
        <v>1</v>
      </c>
      <c r="AJ5">
        <v>1</v>
      </c>
      <c r="AK5">
        <v>1</v>
      </c>
      <c r="AL5">
        <v>1</v>
      </c>
      <c r="AN5">
        <v>0</v>
      </c>
      <c r="AO5">
        <v>1</v>
      </c>
      <c r="AP5">
        <v>1</v>
      </c>
      <c r="AQ5">
        <v>0</v>
      </c>
      <c r="AR5">
        <v>0</v>
      </c>
      <c r="AS5" t="s">
        <v>3</v>
      </c>
      <c r="AT5">
        <v>15</v>
      </c>
      <c r="AU5" t="s">
        <v>20</v>
      </c>
      <c r="AV5">
        <v>0</v>
      </c>
      <c r="AW5">
        <v>2</v>
      </c>
      <c r="AX5">
        <v>109115643</v>
      </c>
      <c r="AY5">
        <v>1</v>
      </c>
      <c r="AZ5">
        <v>0</v>
      </c>
      <c r="BA5">
        <v>5</v>
      </c>
      <c r="BB5">
        <v>0</v>
      </c>
      <c r="BC5">
        <v>0</v>
      </c>
      <c r="BD5">
        <v>0</v>
      </c>
      <c r="BE5">
        <v>0</v>
      </c>
      <c r="BF5">
        <v>0</v>
      </c>
      <c r="BG5">
        <v>0</v>
      </c>
      <c r="BH5">
        <v>0</v>
      </c>
      <c r="BI5">
        <v>0</v>
      </c>
      <c r="BJ5">
        <v>0</v>
      </c>
      <c r="BK5">
        <v>0</v>
      </c>
      <c r="BL5">
        <v>0</v>
      </c>
      <c r="BM5">
        <v>0</v>
      </c>
      <c r="BN5">
        <v>0</v>
      </c>
      <c r="BO5">
        <v>0</v>
      </c>
      <c r="BP5">
        <v>0</v>
      </c>
      <c r="BQ5">
        <v>0</v>
      </c>
      <c r="BR5">
        <v>0</v>
      </c>
      <c r="BS5">
        <v>0</v>
      </c>
      <c r="BT5">
        <v>0</v>
      </c>
      <c r="BU5">
        <v>0</v>
      </c>
      <c r="BV5">
        <v>0</v>
      </c>
      <c r="BW5">
        <v>0</v>
      </c>
      <c r="CX5">
        <f>Y5*Source!I28</f>
        <v>0</v>
      </c>
      <c r="CY5">
        <f>AA5</f>
        <v>42.6</v>
      </c>
      <c r="CZ5">
        <f>AE5</f>
        <v>42.6</v>
      </c>
      <c r="DA5">
        <f>AI5</f>
        <v>1</v>
      </c>
      <c r="DB5">
        <f>ROUND((ROUND(AT5*CZ5,2)*0),6)</f>
        <v>0</v>
      </c>
      <c r="DC5">
        <f>ROUND((ROUND(AT5*AG5,2)*0),6)</f>
        <v>0</v>
      </c>
    </row>
    <row r="6" spans="1:107" x14ac:dyDescent="0.2">
      <c r="A6">
        <f>ROW(Source!A28)</f>
        <v>28</v>
      </c>
      <c r="B6">
        <v>109115510</v>
      </c>
      <c r="C6">
        <v>109115631</v>
      </c>
      <c r="D6">
        <v>76425324</v>
      </c>
      <c r="E6">
        <v>1</v>
      </c>
      <c r="F6">
        <v>1</v>
      </c>
      <c r="G6">
        <v>1</v>
      </c>
      <c r="H6">
        <v>3</v>
      </c>
      <c r="I6" t="s">
        <v>193</v>
      </c>
      <c r="J6" t="s">
        <v>194</v>
      </c>
      <c r="K6" t="s">
        <v>195</v>
      </c>
      <c r="L6">
        <v>1346</v>
      </c>
      <c r="N6">
        <v>1009</v>
      </c>
      <c r="O6" t="s">
        <v>196</v>
      </c>
      <c r="P6" t="s">
        <v>196</v>
      </c>
      <c r="Q6">
        <v>1</v>
      </c>
      <c r="W6">
        <v>0</v>
      </c>
      <c r="X6">
        <v>-680883431</v>
      </c>
      <c r="Y6">
        <v>0</v>
      </c>
      <c r="AA6">
        <v>6.25</v>
      </c>
      <c r="AB6">
        <v>0</v>
      </c>
      <c r="AC6">
        <v>0</v>
      </c>
      <c r="AD6">
        <v>0</v>
      </c>
      <c r="AE6">
        <v>6.25</v>
      </c>
      <c r="AF6">
        <v>0</v>
      </c>
      <c r="AG6">
        <v>0</v>
      </c>
      <c r="AH6">
        <v>0</v>
      </c>
      <c r="AI6">
        <v>1</v>
      </c>
      <c r="AJ6">
        <v>1</v>
      </c>
      <c r="AK6">
        <v>1</v>
      </c>
      <c r="AL6">
        <v>1</v>
      </c>
      <c r="AN6">
        <v>0</v>
      </c>
      <c r="AO6">
        <v>1</v>
      </c>
      <c r="AP6">
        <v>1</v>
      </c>
      <c r="AQ6">
        <v>0</v>
      </c>
      <c r="AR6">
        <v>0</v>
      </c>
      <c r="AS6" t="s">
        <v>3</v>
      </c>
      <c r="AT6">
        <v>10.5</v>
      </c>
      <c r="AU6" t="s">
        <v>20</v>
      </c>
      <c r="AV6">
        <v>0</v>
      </c>
      <c r="AW6">
        <v>2</v>
      </c>
      <c r="AX6">
        <v>109115644</v>
      </c>
      <c r="AY6">
        <v>1</v>
      </c>
      <c r="AZ6">
        <v>0</v>
      </c>
      <c r="BA6">
        <v>6</v>
      </c>
      <c r="BB6">
        <v>0</v>
      </c>
      <c r="BC6">
        <v>0</v>
      </c>
      <c r="BD6">
        <v>0</v>
      </c>
      <c r="BE6">
        <v>0</v>
      </c>
      <c r="BF6">
        <v>0</v>
      </c>
      <c r="BG6">
        <v>0</v>
      </c>
      <c r="BH6">
        <v>0</v>
      </c>
      <c r="BI6">
        <v>0</v>
      </c>
      <c r="BJ6">
        <v>0</v>
      </c>
      <c r="BK6">
        <v>0</v>
      </c>
      <c r="BL6">
        <v>0</v>
      </c>
      <c r="BM6">
        <v>0</v>
      </c>
      <c r="BN6">
        <v>0</v>
      </c>
      <c r="BO6">
        <v>0</v>
      </c>
      <c r="BP6">
        <v>0</v>
      </c>
      <c r="BQ6">
        <v>0</v>
      </c>
      <c r="BR6">
        <v>0</v>
      </c>
      <c r="BS6">
        <v>0</v>
      </c>
      <c r="BT6">
        <v>0</v>
      </c>
      <c r="BU6">
        <v>0</v>
      </c>
      <c r="BV6">
        <v>0</v>
      </c>
      <c r="BW6">
        <v>0</v>
      </c>
      <c r="CX6">
        <f>Y6*Source!I28</f>
        <v>0</v>
      </c>
      <c r="CY6">
        <f>AA6</f>
        <v>6.25</v>
      </c>
      <c r="CZ6">
        <f>AE6</f>
        <v>6.25</v>
      </c>
      <c r="DA6">
        <f>AI6</f>
        <v>1</v>
      </c>
      <c r="DB6">
        <f>ROUND((ROUND(AT6*CZ6,2)*0),6)</f>
        <v>0</v>
      </c>
      <c r="DC6">
        <f>ROUND((ROUND(AT6*AG6,2)*0),6)</f>
        <v>0</v>
      </c>
    </row>
    <row r="7" spans="1:107" x14ac:dyDescent="0.2">
      <c r="A7">
        <f>ROW(Source!A28)</f>
        <v>28</v>
      </c>
      <c r="B7">
        <v>109115510</v>
      </c>
      <c r="C7">
        <v>109115631</v>
      </c>
      <c r="D7">
        <v>76432106</v>
      </c>
      <c r="E7">
        <v>1</v>
      </c>
      <c r="F7">
        <v>1</v>
      </c>
      <c r="G7">
        <v>1</v>
      </c>
      <c r="H7">
        <v>3</v>
      </c>
      <c r="I7" t="s">
        <v>197</v>
      </c>
      <c r="J7" t="s">
        <v>198</v>
      </c>
      <c r="K7" t="s">
        <v>199</v>
      </c>
      <c r="L7">
        <v>1374</v>
      </c>
      <c r="N7">
        <v>1013</v>
      </c>
      <c r="O7" t="s">
        <v>200</v>
      </c>
      <c r="P7" t="s">
        <v>200</v>
      </c>
      <c r="Q7">
        <v>1</v>
      </c>
      <c r="W7">
        <v>0</v>
      </c>
      <c r="X7">
        <v>-915781824</v>
      </c>
      <c r="Y7">
        <v>0</v>
      </c>
      <c r="AA7">
        <v>1</v>
      </c>
      <c r="AB7">
        <v>0</v>
      </c>
      <c r="AC7">
        <v>0</v>
      </c>
      <c r="AD7">
        <v>0</v>
      </c>
      <c r="AE7">
        <v>1</v>
      </c>
      <c r="AF7">
        <v>0</v>
      </c>
      <c r="AG7">
        <v>0</v>
      </c>
      <c r="AH7">
        <v>0</v>
      </c>
      <c r="AI7">
        <v>1</v>
      </c>
      <c r="AJ7">
        <v>1</v>
      </c>
      <c r="AK7">
        <v>1</v>
      </c>
      <c r="AL7">
        <v>1</v>
      </c>
      <c r="AN7">
        <v>0</v>
      </c>
      <c r="AO7">
        <v>1</v>
      </c>
      <c r="AP7">
        <v>1</v>
      </c>
      <c r="AQ7">
        <v>0</v>
      </c>
      <c r="AR7">
        <v>0</v>
      </c>
      <c r="AS7" t="s">
        <v>3</v>
      </c>
      <c r="AT7">
        <v>5.79</v>
      </c>
      <c r="AU7" t="s">
        <v>20</v>
      </c>
      <c r="AV7">
        <v>0</v>
      </c>
      <c r="AW7">
        <v>2</v>
      </c>
      <c r="AX7">
        <v>109115645</v>
      </c>
      <c r="AY7">
        <v>1</v>
      </c>
      <c r="AZ7">
        <v>0</v>
      </c>
      <c r="BA7">
        <v>7</v>
      </c>
      <c r="BB7">
        <v>0</v>
      </c>
      <c r="BC7">
        <v>0</v>
      </c>
      <c r="BD7">
        <v>0</v>
      </c>
      <c r="BE7">
        <v>0</v>
      </c>
      <c r="BF7">
        <v>0</v>
      </c>
      <c r="BG7">
        <v>0</v>
      </c>
      <c r="BH7">
        <v>0</v>
      </c>
      <c r="BI7">
        <v>0</v>
      </c>
      <c r="BJ7">
        <v>0</v>
      </c>
      <c r="BK7">
        <v>0</v>
      </c>
      <c r="BL7">
        <v>0</v>
      </c>
      <c r="BM7">
        <v>0</v>
      </c>
      <c r="BN7">
        <v>0</v>
      </c>
      <c r="BO7">
        <v>0</v>
      </c>
      <c r="BP7">
        <v>0</v>
      </c>
      <c r="BQ7">
        <v>0</v>
      </c>
      <c r="BR7">
        <v>0</v>
      </c>
      <c r="BS7">
        <v>0</v>
      </c>
      <c r="BT7">
        <v>0</v>
      </c>
      <c r="BU7">
        <v>0</v>
      </c>
      <c r="BV7">
        <v>0</v>
      </c>
      <c r="BW7">
        <v>0</v>
      </c>
      <c r="CX7">
        <f>Y7*Source!I28</f>
        <v>0</v>
      </c>
      <c r="CY7">
        <f>AA7</f>
        <v>1</v>
      </c>
      <c r="CZ7">
        <f>AE7</f>
        <v>1</v>
      </c>
      <c r="DA7">
        <f>AI7</f>
        <v>1</v>
      </c>
      <c r="DB7">
        <f>ROUND((ROUND(AT7*CZ7,2)*0),6)</f>
        <v>0</v>
      </c>
      <c r="DC7">
        <f>ROUND((ROUND(AT7*AG7,2)*0),6)</f>
        <v>0</v>
      </c>
    </row>
    <row r="8" spans="1:107" x14ac:dyDescent="0.2">
      <c r="A8">
        <f>ROW(Source!A29)</f>
        <v>29</v>
      </c>
      <c r="B8">
        <v>109115508</v>
      </c>
      <c r="C8">
        <v>109115631</v>
      </c>
      <c r="D8">
        <v>76624295</v>
      </c>
      <c r="E8">
        <v>1</v>
      </c>
      <c r="F8">
        <v>1</v>
      </c>
      <c r="G8">
        <v>1</v>
      </c>
      <c r="H8">
        <v>1</v>
      </c>
      <c r="I8" t="s">
        <v>176</v>
      </c>
      <c r="J8" t="s">
        <v>3</v>
      </c>
      <c r="K8" t="s">
        <v>177</v>
      </c>
      <c r="L8">
        <v>1369</v>
      </c>
      <c r="N8">
        <v>1013</v>
      </c>
      <c r="O8" t="s">
        <v>178</v>
      </c>
      <c r="P8" t="s">
        <v>178</v>
      </c>
      <c r="Q8">
        <v>1</v>
      </c>
      <c r="W8">
        <v>0</v>
      </c>
      <c r="X8">
        <v>604758886</v>
      </c>
      <c r="Y8">
        <v>21.07</v>
      </c>
      <c r="AA8">
        <v>0</v>
      </c>
      <c r="AB8">
        <v>0</v>
      </c>
      <c r="AC8">
        <v>0</v>
      </c>
      <c r="AD8">
        <v>9.6199999999999992</v>
      </c>
      <c r="AE8">
        <v>0</v>
      </c>
      <c r="AF8">
        <v>0</v>
      </c>
      <c r="AG8">
        <v>0</v>
      </c>
      <c r="AH8">
        <v>9.6199999999999992</v>
      </c>
      <c r="AI8">
        <v>1</v>
      </c>
      <c r="AJ8">
        <v>1</v>
      </c>
      <c r="AK8">
        <v>1</v>
      </c>
      <c r="AL8">
        <v>1</v>
      </c>
      <c r="AN8">
        <v>0</v>
      </c>
      <c r="AO8">
        <v>1</v>
      </c>
      <c r="AP8">
        <v>1</v>
      </c>
      <c r="AQ8">
        <v>0</v>
      </c>
      <c r="AR8">
        <v>0</v>
      </c>
      <c r="AS8" t="s">
        <v>3</v>
      </c>
      <c r="AT8">
        <v>30.1</v>
      </c>
      <c r="AU8" t="s">
        <v>21</v>
      </c>
      <c r="AV8">
        <v>1</v>
      </c>
      <c r="AW8">
        <v>2</v>
      </c>
      <c r="AX8">
        <v>109115639</v>
      </c>
      <c r="AY8">
        <v>1</v>
      </c>
      <c r="AZ8">
        <v>0</v>
      </c>
      <c r="BA8">
        <v>8</v>
      </c>
      <c r="BB8">
        <v>0</v>
      </c>
      <c r="BC8">
        <v>0</v>
      </c>
      <c r="BD8">
        <v>0</v>
      </c>
      <c r="BE8">
        <v>0</v>
      </c>
      <c r="BF8">
        <v>0</v>
      </c>
      <c r="BG8">
        <v>0</v>
      </c>
      <c r="BH8">
        <v>0</v>
      </c>
      <c r="BI8">
        <v>0</v>
      </c>
      <c r="BJ8">
        <v>0</v>
      </c>
      <c r="BK8">
        <v>0</v>
      </c>
      <c r="BL8">
        <v>0</v>
      </c>
      <c r="BM8">
        <v>0</v>
      </c>
      <c r="BN8">
        <v>0</v>
      </c>
      <c r="BO8">
        <v>0</v>
      </c>
      <c r="BP8">
        <v>0</v>
      </c>
      <c r="BQ8">
        <v>0</v>
      </c>
      <c r="BR8">
        <v>0</v>
      </c>
      <c r="BS8">
        <v>0</v>
      </c>
      <c r="BT8">
        <v>0</v>
      </c>
      <c r="BU8">
        <v>0</v>
      </c>
      <c r="BV8">
        <v>0</v>
      </c>
      <c r="BW8">
        <v>0</v>
      </c>
      <c r="CX8">
        <f>Y8*Source!I29</f>
        <v>21.07</v>
      </c>
      <c r="CY8">
        <f>AD8</f>
        <v>9.6199999999999992</v>
      </c>
      <c r="CZ8">
        <f>AH8</f>
        <v>9.6199999999999992</v>
      </c>
      <c r="DA8">
        <f>AL8</f>
        <v>1</v>
      </c>
      <c r="DB8">
        <f>ROUND((ROUND(AT8*CZ8,2)*0.7),6)</f>
        <v>202.69200000000001</v>
      </c>
      <c r="DC8">
        <f>ROUND((ROUND(AT8*AG8,2)*0.7),6)</f>
        <v>0</v>
      </c>
    </row>
    <row r="9" spans="1:107" x14ac:dyDescent="0.2">
      <c r="A9">
        <f>ROW(Source!A29)</f>
        <v>29</v>
      </c>
      <c r="B9">
        <v>109115508</v>
      </c>
      <c r="C9">
        <v>109115631</v>
      </c>
      <c r="D9">
        <v>121548</v>
      </c>
      <c r="E9">
        <v>1</v>
      </c>
      <c r="F9">
        <v>1</v>
      </c>
      <c r="G9">
        <v>1</v>
      </c>
      <c r="H9">
        <v>1</v>
      </c>
      <c r="I9" t="s">
        <v>179</v>
      </c>
      <c r="J9" t="s">
        <v>3</v>
      </c>
      <c r="K9" t="s">
        <v>180</v>
      </c>
      <c r="L9">
        <v>608254</v>
      </c>
      <c r="N9">
        <v>1013</v>
      </c>
      <c r="O9" t="s">
        <v>181</v>
      </c>
      <c r="P9" t="s">
        <v>181</v>
      </c>
      <c r="Q9">
        <v>1</v>
      </c>
      <c r="W9">
        <v>0</v>
      </c>
      <c r="X9">
        <v>-185737400</v>
      </c>
      <c r="Y9">
        <v>4.0599999999999996</v>
      </c>
      <c r="AA9">
        <v>0</v>
      </c>
      <c r="AB9">
        <v>0</v>
      </c>
      <c r="AC9">
        <v>0</v>
      </c>
      <c r="AD9">
        <v>0</v>
      </c>
      <c r="AE9">
        <v>0</v>
      </c>
      <c r="AF9">
        <v>0</v>
      </c>
      <c r="AG9">
        <v>0</v>
      </c>
      <c r="AH9">
        <v>0</v>
      </c>
      <c r="AI9">
        <v>1</v>
      </c>
      <c r="AJ9">
        <v>1</v>
      </c>
      <c r="AK9">
        <v>1</v>
      </c>
      <c r="AL9">
        <v>1</v>
      </c>
      <c r="AN9">
        <v>0</v>
      </c>
      <c r="AO9">
        <v>1</v>
      </c>
      <c r="AP9">
        <v>1</v>
      </c>
      <c r="AQ9">
        <v>0</v>
      </c>
      <c r="AR9">
        <v>0</v>
      </c>
      <c r="AS9" t="s">
        <v>3</v>
      </c>
      <c r="AT9">
        <v>5.8</v>
      </c>
      <c r="AU9" t="s">
        <v>21</v>
      </c>
      <c r="AV9">
        <v>2</v>
      </c>
      <c r="AW9">
        <v>2</v>
      </c>
      <c r="AX9">
        <v>109115640</v>
      </c>
      <c r="AY9">
        <v>1</v>
      </c>
      <c r="AZ9">
        <v>0</v>
      </c>
      <c r="BA9">
        <v>9</v>
      </c>
      <c r="BB9">
        <v>0</v>
      </c>
      <c r="BC9">
        <v>0</v>
      </c>
      <c r="BD9">
        <v>0</v>
      </c>
      <c r="BE9">
        <v>0</v>
      </c>
      <c r="BF9">
        <v>0</v>
      </c>
      <c r="BG9">
        <v>0</v>
      </c>
      <c r="BH9">
        <v>0</v>
      </c>
      <c r="BI9">
        <v>0</v>
      </c>
      <c r="BJ9">
        <v>0</v>
      </c>
      <c r="BK9">
        <v>0</v>
      </c>
      <c r="BL9">
        <v>0</v>
      </c>
      <c r="BM9">
        <v>0</v>
      </c>
      <c r="BN9">
        <v>0</v>
      </c>
      <c r="BO9">
        <v>0</v>
      </c>
      <c r="BP9">
        <v>0</v>
      </c>
      <c r="BQ9">
        <v>0</v>
      </c>
      <c r="BR9">
        <v>0</v>
      </c>
      <c r="BS9">
        <v>0</v>
      </c>
      <c r="BT9">
        <v>0</v>
      </c>
      <c r="BU9">
        <v>0</v>
      </c>
      <c r="BV9">
        <v>0</v>
      </c>
      <c r="BW9">
        <v>0</v>
      </c>
      <c r="CX9">
        <f>Y9*Source!I29</f>
        <v>4.0599999999999996</v>
      </c>
      <c r="CY9">
        <f>AD9</f>
        <v>0</v>
      </c>
      <c r="CZ9">
        <f>AH9</f>
        <v>0</v>
      </c>
      <c r="DA9">
        <f>AL9</f>
        <v>1</v>
      </c>
      <c r="DB9">
        <f>ROUND((ROUND(AT9*CZ9,2)*0.7),6)</f>
        <v>0</v>
      </c>
      <c r="DC9">
        <f>ROUND((ROUND(AT9*AG9,2)*0.7),6)</f>
        <v>0</v>
      </c>
    </row>
    <row r="10" spans="1:107" x14ac:dyDescent="0.2">
      <c r="A10">
        <f>ROW(Source!A29)</f>
        <v>29</v>
      </c>
      <c r="B10">
        <v>109115508</v>
      </c>
      <c r="C10">
        <v>109115631</v>
      </c>
      <c r="D10">
        <v>76432618</v>
      </c>
      <c r="E10">
        <v>1</v>
      </c>
      <c r="F10">
        <v>1</v>
      </c>
      <c r="G10">
        <v>1</v>
      </c>
      <c r="H10">
        <v>2</v>
      </c>
      <c r="I10" t="s">
        <v>182</v>
      </c>
      <c r="J10" t="s">
        <v>183</v>
      </c>
      <c r="K10" t="s">
        <v>184</v>
      </c>
      <c r="L10">
        <v>1368</v>
      </c>
      <c r="N10">
        <v>1011</v>
      </c>
      <c r="O10" t="s">
        <v>185</v>
      </c>
      <c r="P10" t="s">
        <v>185</v>
      </c>
      <c r="Q10">
        <v>1</v>
      </c>
      <c r="W10">
        <v>0</v>
      </c>
      <c r="X10">
        <v>783836208</v>
      </c>
      <c r="Y10">
        <v>4.0599999999999996</v>
      </c>
      <c r="AA10">
        <v>0</v>
      </c>
      <c r="AB10">
        <v>1124.33</v>
      </c>
      <c r="AC10">
        <v>466.56</v>
      </c>
      <c r="AD10">
        <v>0</v>
      </c>
      <c r="AE10">
        <v>0</v>
      </c>
      <c r="AF10">
        <v>134.65</v>
      </c>
      <c r="AG10">
        <v>13.5</v>
      </c>
      <c r="AH10">
        <v>0</v>
      </c>
      <c r="AI10">
        <v>1</v>
      </c>
      <c r="AJ10">
        <v>8.35</v>
      </c>
      <c r="AK10">
        <v>34.56</v>
      </c>
      <c r="AL10">
        <v>1</v>
      </c>
      <c r="AN10">
        <v>0</v>
      </c>
      <c r="AO10">
        <v>1</v>
      </c>
      <c r="AP10">
        <v>1</v>
      </c>
      <c r="AQ10">
        <v>0</v>
      </c>
      <c r="AR10">
        <v>0</v>
      </c>
      <c r="AS10" t="s">
        <v>3</v>
      </c>
      <c r="AT10">
        <v>5.8</v>
      </c>
      <c r="AU10" t="s">
        <v>21</v>
      </c>
      <c r="AV10">
        <v>0</v>
      </c>
      <c r="AW10">
        <v>2</v>
      </c>
      <c r="AX10">
        <v>109115641</v>
      </c>
      <c r="AY10">
        <v>1</v>
      </c>
      <c r="AZ10">
        <v>0</v>
      </c>
      <c r="BA10">
        <v>10</v>
      </c>
      <c r="BB10">
        <v>0</v>
      </c>
      <c r="BC10">
        <v>0</v>
      </c>
      <c r="BD10">
        <v>0</v>
      </c>
      <c r="BE10">
        <v>0</v>
      </c>
      <c r="BF10">
        <v>0</v>
      </c>
      <c r="BG10">
        <v>0</v>
      </c>
      <c r="BH10">
        <v>0</v>
      </c>
      <c r="BI10">
        <v>0</v>
      </c>
      <c r="BJ10">
        <v>0</v>
      </c>
      <c r="BK10">
        <v>0</v>
      </c>
      <c r="BL10">
        <v>0</v>
      </c>
      <c r="BM10">
        <v>0</v>
      </c>
      <c r="BN10">
        <v>0</v>
      </c>
      <c r="BO10">
        <v>0</v>
      </c>
      <c r="BP10">
        <v>0</v>
      </c>
      <c r="BQ10">
        <v>0</v>
      </c>
      <c r="BR10">
        <v>0</v>
      </c>
      <c r="BS10">
        <v>0</v>
      </c>
      <c r="BT10">
        <v>0</v>
      </c>
      <c r="BU10">
        <v>0</v>
      </c>
      <c r="BV10">
        <v>0</v>
      </c>
      <c r="BW10">
        <v>0</v>
      </c>
      <c r="CX10">
        <f>Y10*Source!I29</f>
        <v>4.0599999999999996</v>
      </c>
      <c r="CY10">
        <f>AB10</f>
        <v>1124.33</v>
      </c>
      <c r="CZ10">
        <f>AF10</f>
        <v>134.65</v>
      </c>
      <c r="DA10">
        <f>AJ10</f>
        <v>8.35</v>
      </c>
      <c r="DB10">
        <f>ROUND((ROUND(AT10*CZ10,2)*0.7),6)</f>
        <v>546.67899999999997</v>
      </c>
      <c r="DC10">
        <f>ROUND((ROUND(AT10*AG10,2)*0.7),6)</f>
        <v>54.81</v>
      </c>
    </row>
    <row r="11" spans="1:107" x14ac:dyDescent="0.2">
      <c r="A11">
        <f>ROW(Source!A29)</f>
        <v>29</v>
      </c>
      <c r="B11">
        <v>109115508</v>
      </c>
      <c r="C11">
        <v>109115631</v>
      </c>
      <c r="D11">
        <v>76434481</v>
      </c>
      <c r="E11">
        <v>1</v>
      </c>
      <c r="F11">
        <v>1</v>
      </c>
      <c r="G11">
        <v>1</v>
      </c>
      <c r="H11">
        <v>2</v>
      </c>
      <c r="I11" t="s">
        <v>186</v>
      </c>
      <c r="J11" t="s">
        <v>187</v>
      </c>
      <c r="K11" t="s">
        <v>188</v>
      </c>
      <c r="L11">
        <v>1368</v>
      </c>
      <c r="N11">
        <v>1011</v>
      </c>
      <c r="O11" t="s">
        <v>185</v>
      </c>
      <c r="P11" t="s">
        <v>185</v>
      </c>
      <c r="Q11">
        <v>1</v>
      </c>
      <c r="W11">
        <v>0</v>
      </c>
      <c r="X11">
        <v>1230759911</v>
      </c>
      <c r="Y11">
        <v>2.548</v>
      </c>
      <c r="AA11">
        <v>0</v>
      </c>
      <c r="AB11">
        <v>1575.16</v>
      </c>
      <c r="AC11">
        <v>400.9</v>
      </c>
      <c r="AD11">
        <v>0</v>
      </c>
      <c r="AE11">
        <v>0</v>
      </c>
      <c r="AF11">
        <v>87.17</v>
      </c>
      <c r="AG11">
        <v>11.6</v>
      </c>
      <c r="AH11">
        <v>0</v>
      </c>
      <c r="AI11">
        <v>1</v>
      </c>
      <c r="AJ11">
        <v>18.07</v>
      </c>
      <c r="AK11">
        <v>34.56</v>
      </c>
      <c r="AL11">
        <v>1</v>
      </c>
      <c r="AN11">
        <v>0</v>
      </c>
      <c r="AO11">
        <v>1</v>
      </c>
      <c r="AP11">
        <v>1</v>
      </c>
      <c r="AQ11">
        <v>0</v>
      </c>
      <c r="AR11">
        <v>0</v>
      </c>
      <c r="AS11" t="s">
        <v>3</v>
      </c>
      <c r="AT11">
        <v>3.64</v>
      </c>
      <c r="AU11" t="s">
        <v>21</v>
      </c>
      <c r="AV11">
        <v>0</v>
      </c>
      <c r="AW11">
        <v>2</v>
      </c>
      <c r="AX11">
        <v>109115642</v>
      </c>
      <c r="AY11">
        <v>1</v>
      </c>
      <c r="AZ11">
        <v>0</v>
      </c>
      <c r="BA11">
        <v>11</v>
      </c>
      <c r="BB11">
        <v>0</v>
      </c>
      <c r="BC11">
        <v>0</v>
      </c>
      <c r="BD11">
        <v>0</v>
      </c>
      <c r="BE11">
        <v>0</v>
      </c>
      <c r="BF11">
        <v>0</v>
      </c>
      <c r="BG11">
        <v>0</v>
      </c>
      <c r="BH11">
        <v>0</v>
      </c>
      <c r="BI11">
        <v>0</v>
      </c>
      <c r="BJ11">
        <v>0</v>
      </c>
      <c r="BK11">
        <v>0</v>
      </c>
      <c r="BL11">
        <v>0</v>
      </c>
      <c r="BM11">
        <v>0</v>
      </c>
      <c r="BN11">
        <v>0</v>
      </c>
      <c r="BO11">
        <v>0</v>
      </c>
      <c r="BP11">
        <v>0</v>
      </c>
      <c r="BQ11">
        <v>0</v>
      </c>
      <c r="BR11">
        <v>0</v>
      </c>
      <c r="BS11">
        <v>0</v>
      </c>
      <c r="BT11">
        <v>0</v>
      </c>
      <c r="BU11">
        <v>0</v>
      </c>
      <c r="BV11">
        <v>0</v>
      </c>
      <c r="BW11">
        <v>0</v>
      </c>
      <c r="CX11">
        <f>Y11*Source!I29</f>
        <v>2.548</v>
      </c>
      <c r="CY11">
        <f>AB11</f>
        <v>1575.16</v>
      </c>
      <c r="CZ11">
        <f>AF11</f>
        <v>87.17</v>
      </c>
      <c r="DA11">
        <f>AJ11</f>
        <v>18.07</v>
      </c>
      <c r="DB11">
        <f>ROUND((ROUND(AT11*CZ11,2)*0.7),6)</f>
        <v>222.11</v>
      </c>
      <c r="DC11">
        <f>ROUND((ROUND(AT11*AG11,2)*0.7),6)</f>
        <v>29.553999999999998</v>
      </c>
    </row>
    <row r="12" spans="1:107" x14ac:dyDescent="0.2">
      <c r="A12">
        <f>ROW(Source!A29)</f>
        <v>29</v>
      </c>
      <c r="B12">
        <v>109115508</v>
      </c>
      <c r="C12">
        <v>109115631</v>
      </c>
      <c r="D12">
        <v>76381728</v>
      </c>
      <c r="E12">
        <v>1</v>
      </c>
      <c r="F12">
        <v>1</v>
      </c>
      <c r="G12">
        <v>1</v>
      </c>
      <c r="H12">
        <v>3</v>
      </c>
      <c r="I12" t="s">
        <v>189</v>
      </c>
      <c r="J12" t="s">
        <v>190</v>
      </c>
      <c r="K12" t="s">
        <v>191</v>
      </c>
      <c r="L12">
        <v>1354</v>
      </c>
      <c r="N12">
        <v>1010</v>
      </c>
      <c r="O12" t="s">
        <v>192</v>
      </c>
      <c r="P12" t="s">
        <v>192</v>
      </c>
      <c r="Q12">
        <v>1</v>
      </c>
      <c r="W12">
        <v>0</v>
      </c>
      <c r="X12">
        <v>1701845621</v>
      </c>
      <c r="Y12">
        <v>0</v>
      </c>
      <c r="AA12">
        <v>349.75</v>
      </c>
      <c r="AB12">
        <v>0</v>
      </c>
      <c r="AC12">
        <v>0</v>
      </c>
      <c r="AD12">
        <v>0</v>
      </c>
      <c r="AE12">
        <v>42.6</v>
      </c>
      <c r="AF12">
        <v>0</v>
      </c>
      <c r="AG12">
        <v>0</v>
      </c>
      <c r="AH12">
        <v>0</v>
      </c>
      <c r="AI12">
        <v>8.2100000000000009</v>
      </c>
      <c r="AJ12">
        <v>1</v>
      </c>
      <c r="AK12">
        <v>1</v>
      </c>
      <c r="AL12">
        <v>1</v>
      </c>
      <c r="AN12">
        <v>0</v>
      </c>
      <c r="AO12">
        <v>1</v>
      </c>
      <c r="AP12">
        <v>1</v>
      </c>
      <c r="AQ12">
        <v>0</v>
      </c>
      <c r="AR12">
        <v>0</v>
      </c>
      <c r="AS12" t="s">
        <v>3</v>
      </c>
      <c r="AT12">
        <v>15</v>
      </c>
      <c r="AU12" t="s">
        <v>20</v>
      </c>
      <c r="AV12">
        <v>0</v>
      </c>
      <c r="AW12">
        <v>2</v>
      </c>
      <c r="AX12">
        <v>109115643</v>
      </c>
      <c r="AY12">
        <v>1</v>
      </c>
      <c r="AZ12">
        <v>0</v>
      </c>
      <c r="BA12">
        <v>12</v>
      </c>
      <c r="BB12">
        <v>0</v>
      </c>
      <c r="BC12">
        <v>0</v>
      </c>
      <c r="BD12">
        <v>0</v>
      </c>
      <c r="BE12">
        <v>0</v>
      </c>
      <c r="BF12">
        <v>0</v>
      </c>
      <c r="BG12">
        <v>0</v>
      </c>
      <c r="BH12">
        <v>0</v>
      </c>
      <c r="BI12">
        <v>0</v>
      </c>
      <c r="BJ12">
        <v>0</v>
      </c>
      <c r="BK12">
        <v>0</v>
      </c>
      <c r="BL12">
        <v>0</v>
      </c>
      <c r="BM12">
        <v>0</v>
      </c>
      <c r="BN12">
        <v>0</v>
      </c>
      <c r="BO12">
        <v>0</v>
      </c>
      <c r="BP12">
        <v>0</v>
      </c>
      <c r="BQ12">
        <v>0</v>
      </c>
      <c r="BR12">
        <v>0</v>
      </c>
      <c r="BS12">
        <v>0</v>
      </c>
      <c r="BT12">
        <v>0</v>
      </c>
      <c r="BU12">
        <v>0</v>
      </c>
      <c r="BV12">
        <v>0</v>
      </c>
      <c r="BW12">
        <v>0</v>
      </c>
      <c r="CX12">
        <f>Y12*Source!I29</f>
        <v>0</v>
      </c>
      <c r="CY12">
        <f>AA12</f>
        <v>349.75</v>
      </c>
      <c r="CZ12">
        <f>AE12</f>
        <v>42.6</v>
      </c>
      <c r="DA12">
        <f>AI12</f>
        <v>8.2100000000000009</v>
      </c>
      <c r="DB12">
        <f>ROUND((ROUND(AT12*CZ12,2)*0),6)</f>
        <v>0</v>
      </c>
      <c r="DC12">
        <f>ROUND((ROUND(AT12*AG12,2)*0),6)</f>
        <v>0</v>
      </c>
    </row>
    <row r="13" spans="1:107" x14ac:dyDescent="0.2">
      <c r="A13">
        <f>ROW(Source!A29)</f>
        <v>29</v>
      </c>
      <c r="B13">
        <v>109115508</v>
      </c>
      <c r="C13">
        <v>109115631</v>
      </c>
      <c r="D13">
        <v>76425324</v>
      </c>
      <c r="E13">
        <v>1</v>
      </c>
      <c r="F13">
        <v>1</v>
      </c>
      <c r="G13">
        <v>1</v>
      </c>
      <c r="H13">
        <v>3</v>
      </c>
      <c r="I13" t="s">
        <v>193</v>
      </c>
      <c r="J13" t="s">
        <v>194</v>
      </c>
      <c r="K13" t="s">
        <v>195</v>
      </c>
      <c r="L13">
        <v>1346</v>
      </c>
      <c r="N13">
        <v>1009</v>
      </c>
      <c r="O13" t="s">
        <v>196</v>
      </c>
      <c r="P13" t="s">
        <v>196</v>
      </c>
      <c r="Q13">
        <v>1</v>
      </c>
      <c r="W13">
        <v>0</v>
      </c>
      <c r="X13">
        <v>-680883431</v>
      </c>
      <c r="Y13">
        <v>0</v>
      </c>
      <c r="AA13">
        <v>43.13</v>
      </c>
      <c r="AB13">
        <v>0</v>
      </c>
      <c r="AC13">
        <v>0</v>
      </c>
      <c r="AD13">
        <v>0</v>
      </c>
      <c r="AE13">
        <v>6.25</v>
      </c>
      <c r="AF13">
        <v>0</v>
      </c>
      <c r="AG13">
        <v>0</v>
      </c>
      <c r="AH13">
        <v>0</v>
      </c>
      <c r="AI13">
        <v>6.9</v>
      </c>
      <c r="AJ13">
        <v>1</v>
      </c>
      <c r="AK13">
        <v>1</v>
      </c>
      <c r="AL13">
        <v>1</v>
      </c>
      <c r="AN13">
        <v>0</v>
      </c>
      <c r="AO13">
        <v>1</v>
      </c>
      <c r="AP13">
        <v>1</v>
      </c>
      <c r="AQ13">
        <v>0</v>
      </c>
      <c r="AR13">
        <v>0</v>
      </c>
      <c r="AS13" t="s">
        <v>3</v>
      </c>
      <c r="AT13">
        <v>10.5</v>
      </c>
      <c r="AU13" t="s">
        <v>20</v>
      </c>
      <c r="AV13">
        <v>0</v>
      </c>
      <c r="AW13">
        <v>2</v>
      </c>
      <c r="AX13">
        <v>109115644</v>
      </c>
      <c r="AY13">
        <v>1</v>
      </c>
      <c r="AZ13">
        <v>0</v>
      </c>
      <c r="BA13">
        <v>13</v>
      </c>
      <c r="BB13">
        <v>0</v>
      </c>
      <c r="BC13">
        <v>0</v>
      </c>
      <c r="BD13">
        <v>0</v>
      </c>
      <c r="BE13">
        <v>0</v>
      </c>
      <c r="BF13">
        <v>0</v>
      </c>
      <c r="BG13">
        <v>0</v>
      </c>
      <c r="BH13">
        <v>0</v>
      </c>
      <c r="BI13">
        <v>0</v>
      </c>
      <c r="BJ13">
        <v>0</v>
      </c>
      <c r="BK13">
        <v>0</v>
      </c>
      <c r="BL13">
        <v>0</v>
      </c>
      <c r="BM13">
        <v>0</v>
      </c>
      <c r="BN13">
        <v>0</v>
      </c>
      <c r="BO13">
        <v>0</v>
      </c>
      <c r="BP13">
        <v>0</v>
      </c>
      <c r="BQ13">
        <v>0</v>
      </c>
      <c r="BR13">
        <v>0</v>
      </c>
      <c r="BS13">
        <v>0</v>
      </c>
      <c r="BT13">
        <v>0</v>
      </c>
      <c r="BU13">
        <v>0</v>
      </c>
      <c r="BV13">
        <v>0</v>
      </c>
      <c r="BW13">
        <v>0</v>
      </c>
      <c r="CX13">
        <f>Y13*Source!I29</f>
        <v>0</v>
      </c>
      <c r="CY13">
        <f>AA13</f>
        <v>43.13</v>
      </c>
      <c r="CZ13">
        <f>AE13</f>
        <v>6.25</v>
      </c>
      <c r="DA13">
        <f>AI13</f>
        <v>6.9</v>
      </c>
      <c r="DB13">
        <f>ROUND((ROUND(AT13*CZ13,2)*0),6)</f>
        <v>0</v>
      </c>
      <c r="DC13">
        <f>ROUND((ROUND(AT13*AG13,2)*0),6)</f>
        <v>0</v>
      </c>
    </row>
    <row r="14" spans="1:107" x14ac:dyDescent="0.2">
      <c r="A14">
        <f>ROW(Source!A29)</f>
        <v>29</v>
      </c>
      <c r="B14">
        <v>109115508</v>
      </c>
      <c r="C14">
        <v>109115631</v>
      </c>
      <c r="D14">
        <v>76432106</v>
      </c>
      <c r="E14">
        <v>1</v>
      </c>
      <c r="F14">
        <v>1</v>
      </c>
      <c r="G14">
        <v>1</v>
      </c>
      <c r="H14">
        <v>3</v>
      </c>
      <c r="I14" t="s">
        <v>197</v>
      </c>
      <c r="J14" t="s">
        <v>198</v>
      </c>
      <c r="K14" t="s">
        <v>199</v>
      </c>
      <c r="L14">
        <v>1374</v>
      </c>
      <c r="N14">
        <v>1013</v>
      </c>
      <c r="O14" t="s">
        <v>200</v>
      </c>
      <c r="P14" t="s">
        <v>200</v>
      </c>
      <c r="Q14">
        <v>1</v>
      </c>
      <c r="W14">
        <v>0</v>
      </c>
      <c r="X14">
        <v>-915781824</v>
      </c>
      <c r="Y14">
        <v>0</v>
      </c>
      <c r="AA14">
        <v>1</v>
      </c>
      <c r="AB14">
        <v>0</v>
      </c>
      <c r="AC14">
        <v>0</v>
      </c>
      <c r="AD14">
        <v>0</v>
      </c>
      <c r="AE14">
        <v>1</v>
      </c>
      <c r="AF14">
        <v>0</v>
      </c>
      <c r="AG14">
        <v>0</v>
      </c>
      <c r="AH14">
        <v>0</v>
      </c>
      <c r="AI14">
        <v>1</v>
      </c>
      <c r="AJ14">
        <v>1</v>
      </c>
      <c r="AK14">
        <v>1</v>
      </c>
      <c r="AL14">
        <v>1</v>
      </c>
      <c r="AN14">
        <v>0</v>
      </c>
      <c r="AO14">
        <v>1</v>
      </c>
      <c r="AP14">
        <v>1</v>
      </c>
      <c r="AQ14">
        <v>0</v>
      </c>
      <c r="AR14">
        <v>0</v>
      </c>
      <c r="AS14" t="s">
        <v>3</v>
      </c>
      <c r="AT14">
        <v>5.79</v>
      </c>
      <c r="AU14" t="s">
        <v>20</v>
      </c>
      <c r="AV14">
        <v>0</v>
      </c>
      <c r="AW14">
        <v>2</v>
      </c>
      <c r="AX14">
        <v>109115645</v>
      </c>
      <c r="AY14">
        <v>1</v>
      </c>
      <c r="AZ14">
        <v>0</v>
      </c>
      <c r="BA14">
        <v>14</v>
      </c>
      <c r="BB14">
        <v>0</v>
      </c>
      <c r="BC14">
        <v>0</v>
      </c>
      <c r="BD14">
        <v>0</v>
      </c>
      <c r="BE14">
        <v>0</v>
      </c>
      <c r="BF14">
        <v>0</v>
      </c>
      <c r="BG14">
        <v>0</v>
      </c>
      <c r="BH14">
        <v>0</v>
      </c>
      <c r="BI14">
        <v>0</v>
      </c>
      <c r="BJ14">
        <v>0</v>
      </c>
      <c r="BK14">
        <v>0</v>
      </c>
      <c r="BL14">
        <v>0</v>
      </c>
      <c r="BM14">
        <v>0</v>
      </c>
      <c r="BN14">
        <v>0</v>
      </c>
      <c r="BO14">
        <v>0</v>
      </c>
      <c r="BP14">
        <v>0</v>
      </c>
      <c r="BQ14">
        <v>0</v>
      </c>
      <c r="BR14">
        <v>0</v>
      </c>
      <c r="BS14">
        <v>0</v>
      </c>
      <c r="BT14">
        <v>0</v>
      </c>
      <c r="BU14">
        <v>0</v>
      </c>
      <c r="BV14">
        <v>0</v>
      </c>
      <c r="BW14">
        <v>0</v>
      </c>
      <c r="CX14">
        <f>Y14*Source!I29</f>
        <v>0</v>
      </c>
      <c r="CY14">
        <f>AA14</f>
        <v>1</v>
      </c>
      <c r="CZ14">
        <f>AE14</f>
        <v>1</v>
      </c>
      <c r="DA14">
        <f>AI14</f>
        <v>1</v>
      </c>
      <c r="DB14">
        <f>ROUND((ROUND(AT14*CZ14,2)*0),6)</f>
        <v>0</v>
      </c>
      <c r="DC14">
        <f>ROUND((ROUND(AT14*AG14,2)*0),6)</f>
        <v>0</v>
      </c>
    </row>
    <row r="15" spans="1:107" x14ac:dyDescent="0.2">
      <c r="A15">
        <f>ROW(Source!A30)</f>
        <v>30</v>
      </c>
      <c r="B15">
        <v>109115510</v>
      </c>
      <c r="C15">
        <v>109115646</v>
      </c>
      <c r="D15">
        <v>51588049</v>
      </c>
      <c r="E15">
        <v>1</v>
      </c>
      <c r="F15">
        <v>1</v>
      </c>
      <c r="G15">
        <v>1</v>
      </c>
      <c r="H15">
        <v>1</v>
      </c>
      <c r="I15" t="s">
        <v>201</v>
      </c>
      <c r="J15" t="s">
        <v>3</v>
      </c>
      <c r="K15" t="s">
        <v>202</v>
      </c>
      <c r="L15">
        <v>1369</v>
      </c>
      <c r="N15">
        <v>1013</v>
      </c>
      <c r="O15" t="s">
        <v>178</v>
      </c>
      <c r="P15" t="s">
        <v>178</v>
      </c>
      <c r="Q15">
        <v>1</v>
      </c>
      <c r="W15">
        <v>0</v>
      </c>
      <c r="X15">
        <v>254330056</v>
      </c>
      <c r="Y15">
        <v>0.30299999999999999</v>
      </c>
      <c r="AA15">
        <v>0</v>
      </c>
      <c r="AB15">
        <v>0</v>
      </c>
      <c r="AC15">
        <v>0</v>
      </c>
      <c r="AD15">
        <v>7.8</v>
      </c>
      <c r="AE15">
        <v>0</v>
      </c>
      <c r="AF15">
        <v>0</v>
      </c>
      <c r="AG15">
        <v>0</v>
      </c>
      <c r="AH15">
        <v>7.8</v>
      </c>
      <c r="AI15">
        <v>1</v>
      </c>
      <c r="AJ15">
        <v>1</v>
      </c>
      <c r="AK15">
        <v>1</v>
      </c>
      <c r="AL15">
        <v>1</v>
      </c>
      <c r="AN15">
        <v>0</v>
      </c>
      <c r="AO15">
        <v>1</v>
      </c>
      <c r="AP15">
        <v>0</v>
      </c>
      <c r="AQ15">
        <v>0</v>
      </c>
      <c r="AR15">
        <v>0</v>
      </c>
      <c r="AS15" t="s">
        <v>3</v>
      </c>
      <c r="AT15">
        <v>0.30299999999999999</v>
      </c>
      <c r="AU15" t="s">
        <v>3</v>
      </c>
      <c r="AV15">
        <v>1</v>
      </c>
      <c r="AW15">
        <v>2</v>
      </c>
      <c r="AX15">
        <v>109115650</v>
      </c>
      <c r="AY15">
        <v>1</v>
      </c>
      <c r="AZ15">
        <v>0</v>
      </c>
      <c r="BA15">
        <v>15</v>
      </c>
      <c r="BB15">
        <v>0</v>
      </c>
      <c r="BC15">
        <v>0</v>
      </c>
      <c r="BD15">
        <v>0</v>
      </c>
      <c r="BE15">
        <v>0</v>
      </c>
      <c r="BF15">
        <v>0</v>
      </c>
      <c r="BG15">
        <v>0</v>
      </c>
      <c r="BH15">
        <v>0</v>
      </c>
      <c r="BI15">
        <v>0</v>
      </c>
      <c r="BJ15">
        <v>0</v>
      </c>
      <c r="BK15">
        <v>0</v>
      </c>
      <c r="BL15">
        <v>0</v>
      </c>
      <c r="BM15">
        <v>0</v>
      </c>
      <c r="BN15">
        <v>0</v>
      </c>
      <c r="BO15">
        <v>0</v>
      </c>
      <c r="BP15">
        <v>0</v>
      </c>
      <c r="BQ15">
        <v>0</v>
      </c>
      <c r="BR15">
        <v>0</v>
      </c>
      <c r="BS15">
        <v>0</v>
      </c>
      <c r="BT15">
        <v>0</v>
      </c>
      <c r="BU15">
        <v>0</v>
      </c>
      <c r="BV15">
        <v>0</v>
      </c>
      <c r="BW15">
        <v>0</v>
      </c>
      <c r="CX15">
        <f>Y15*Source!I30</f>
        <v>0.90900000000000003</v>
      </c>
      <c r="CY15">
        <f>AD15</f>
        <v>7.8</v>
      </c>
      <c r="CZ15">
        <f>AH15</f>
        <v>7.8</v>
      </c>
      <c r="DA15">
        <f>AL15</f>
        <v>1</v>
      </c>
      <c r="DB15">
        <f t="shared" ref="DB15:DB28" si="0">ROUND(ROUND(AT15*CZ15,2),6)</f>
        <v>2.36</v>
      </c>
      <c r="DC15">
        <f t="shared" ref="DC15:DC28" si="1">ROUND(ROUND(AT15*AG15,2),6)</f>
        <v>0</v>
      </c>
    </row>
    <row r="16" spans="1:107" x14ac:dyDescent="0.2">
      <c r="A16">
        <f>ROW(Source!A30)</f>
        <v>30</v>
      </c>
      <c r="B16">
        <v>109115510</v>
      </c>
      <c r="C16">
        <v>109115646</v>
      </c>
      <c r="D16">
        <v>121548</v>
      </c>
      <c r="E16">
        <v>1</v>
      </c>
      <c r="F16">
        <v>1</v>
      </c>
      <c r="G16">
        <v>1</v>
      </c>
      <c r="H16">
        <v>1</v>
      </c>
      <c r="I16" t="s">
        <v>179</v>
      </c>
      <c r="J16" t="s">
        <v>3</v>
      </c>
      <c r="K16" t="s">
        <v>180</v>
      </c>
      <c r="L16">
        <v>608254</v>
      </c>
      <c r="N16">
        <v>1013</v>
      </c>
      <c r="O16" t="s">
        <v>181</v>
      </c>
      <c r="P16" t="s">
        <v>181</v>
      </c>
      <c r="Q16">
        <v>1</v>
      </c>
      <c r="W16">
        <v>0</v>
      </c>
      <c r="X16">
        <v>-185737400</v>
      </c>
      <c r="Y16">
        <v>0.152</v>
      </c>
      <c r="AA16">
        <v>0</v>
      </c>
      <c r="AB16">
        <v>0</v>
      </c>
      <c r="AC16">
        <v>0</v>
      </c>
      <c r="AD16">
        <v>0</v>
      </c>
      <c r="AE16">
        <v>0</v>
      </c>
      <c r="AF16">
        <v>0</v>
      </c>
      <c r="AG16">
        <v>0</v>
      </c>
      <c r="AH16">
        <v>0</v>
      </c>
      <c r="AI16">
        <v>1</v>
      </c>
      <c r="AJ16">
        <v>1</v>
      </c>
      <c r="AK16">
        <v>1</v>
      </c>
      <c r="AL16">
        <v>1</v>
      </c>
      <c r="AN16">
        <v>0</v>
      </c>
      <c r="AO16">
        <v>1</v>
      </c>
      <c r="AP16">
        <v>0</v>
      </c>
      <c r="AQ16">
        <v>0</v>
      </c>
      <c r="AR16">
        <v>0</v>
      </c>
      <c r="AS16" t="s">
        <v>3</v>
      </c>
      <c r="AT16">
        <v>0.152</v>
      </c>
      <c r="AU16" t="s">
        <v>3</v>
      </c>
      <c r="AV16">
        <v>2</v>
      </c>
      <c r="AW16">
        <v>2</v>
      </c>
      <c r="AX16">
        <v>109115651</v>
      </c>
      <c r="AY16">
        <v>1</v>
      </c>
      <c r="AZ16">
        <v>0</v>
      </c>
      <c r="BA16">
        <v>16</v>
      </c>
      <c r="BB16">
        <v>0</v>
      </c>
      <c r="BC16">
        <v>0</v>
      </c>
      <c r="BD16">
        <v>0</v>
      </c>
      <c r="BE16">
        <v>0</v>
      </c>
      <c r="BF16">
        <v>0</v>
      </c>
      <c r="BG16">
        <v>0</v>
      </c>
      <c r="BH16">
        <v>0</v>
      </c>
      <c r="BI16">
        <v>0</v>
      </c>
      <c r="BJ16">
        <v>0</v>
      </c>
      <c r="BK16">
        <v>0</v>
      </c>
      <c r="BL16">
        <v>0</v>
      </c>
      <c r="BM16">
        <v>0</v>
      </c>
      <c r="BN16">
        <v>0</v>
      </c>
      <c r="BO16">
        <v>0</v>
      </c>
      <c r="BP16">
        <v>0</v>
      </c>
      <c r="BQ16">
        <v>0</v>
      </c>
      <c r="BR16">
        <v>0</v>
      </c>
      <c r="BS16">
        <v>0</v>
      </c>
      <c r="BT16">
        <v>0</v>
      </c>
      <c r="BU16">
        <v>0</v>
      </c>
      <c r="BV16">
        <v>0</v>
      </c>
      <c r="BW16">
        <v>0</v>
      </c>
      <c r="CX16">
        <f>Y16*Source!I30</f>
        <v>0.45599999999999996</v>
      </c>
      <c r="CY16">
        <f>AD16</f>
        <v>0</v>
      </c>
      <c r="CZ16">
        <f>AH16</f>
        <v>0</v>
      </c>
      <c r="DA16">
        <f>AL16</f>
        <v>1</v>
      </c>
      <c r="DB16">
        <f t="shared" si="0"/>
        <v>0</v>
      </c>
      <c r="DC16">
        <f t="shared" si="1"/>
        <v>0</v>
      </c>
    </row>
    <row r="17" spans="1:107" x14ac:dyDescent="0.2">
      <c r="A17">
        <f>ROW(Source!A30)</f>
        <v>30</v>
      </c>
      <c r="B17">
        <v>109115510</v>
      </c>
      <c r="C17">
        <v>109115646</v>
      </c>
      <c r="D17">
        <v>76432628</v>
      </c>
      <c r="E17">
        <v>1</v>
      </c>
      <c r="F17">
        <v>1</v>
      </c>
      <c r="G17">
        <v>1</v>
      </c>
      <c r="H17">
        <v>2</v>
      </c>
      <c r="I17" t="s">
        <v>203</v>
      </c>
      <c r="J17" t="s">
        <v>204</v>
      </c>
      <c r="K17" t="s">
        <v>205</v>
      </c>
      <c r="L17">
        <v>1368</v>
      </c>
      <c r="N17">
        <v>1011</v>
      </c>
      <c r="O17" t="s">
        <v>185</v>
      </c>
      <c r="P17" t="s">
        <v>185</v>
      </c>
      <c r="Q17">
        <v>1</v>
      </c>
      <c r="W17">
        <v>0</v>
      </c>
      <c r="X17">
        <v>-1474388027</v>
      </c>
      <c r="Y17">
        <v>0.152</v>
      </c>
      <c r="AA17">
        <v>0</v>
      </c>
      <c r="AB17">
        <v>88.01</v>
      </c>
      <c r="AC17">
        <v>11.6</v>
      </c>
      <c r="AD17">
        <v>0</v>
      </c>
      <c r="AE17">
        <v>0</v>
      </c>
      <c r="AF17">
        <v>88.01</v>
      </c>
      <c r="AG17">
        <v>11.6</v>
      </c>
      <c r="AH17">
        <v>0</v>
      </c>
      <c r="AI17">
        <v>1</v>
      </c>
      <c r="AJ17">
        <v>1</v>
      </c>
      <c r="AK17">
        <v>1</v>
      </c>
      <c r="AL17">
        <v>1</v>
      </c>
      <c r="AN17">
        <v>0</v>
      </c>
      <c r="AO17">
        <v>1</v>
      </c>
      <c r="AP17">
        <v>0</v>
      </c>
      <c r="AQ17">
        <v>0</v>
      </c>
      <c r="AR17">
        <v>0</v>
      </c>
      <c r="AS17" t="s">
        <v>3</v>
      </c>
      <c r="AT17">
        <v>0.152</v>
      </c>
      <c r="AU17" t="s">
        <v>3</v>
      </c>
      <c r="AV17">
        <v>0</v>
      </c>
      <c r="AW17">
        <v>2</v>
      </c>
      <c r="AX17">
        <v>109115652</v>
      </c>
      <c r="AY17">
        <v>1</v>
      </c>
      <c r="AZ17">
        <v>0</v>
      </c>
      <c r="BA17">
        <v>17</v>
      </c>
      <c r="BB17">
        <v>0</v>
      </c>
      <c r="BC17">
        <v>0</v>
      </c>
      <c r="BD17">
        <v>0</v>
      </c>
      <c r="BE17">
        <v>0</v>
      </c>
      <c r="BF17">
        <v>0</v>
      </c>
      <c r="BG17">
        <v>0</v>
      </c>
      <c r="BH17">
        <v>0</v>
      </c>
      <c r="BI17">
        <v>0</v>
      </c>
      <c r="BJ17">
        <v>0</v>
      </c>
      <c r="BK17">
        <v>0</v>
      </c>
      <c r="BL17">
        <v>0</v>
      </c>
      <c r="BM17">
        <v>0</v>
      </c>
      <c r="BN17">
        <v>0</v>
      </c>
      <c r="BO17">
        <v>0</v>
      </c>
      <c r="BP17">
        <v>0</v>
      </c>
      <c r="BQ17">
        <v>0</v>
      </c>
      <c r="BR17">
        <v>0</v>
      </c>
      <c r="BS17">
        <v>0</v>
      </c>
      <c r="BT17">
        <v>0</v>
      </c>
      <c r="BU17">
        <v>0</v>
      </c>
      <c r="BV17">
        <v>0</v>
      </c>
      <c r="BW17">
        <v>0</v>
      </c>
      <c r="CX17">
        <f>Y17*Source!I30</f>
        <v>0.45599999999999996</v>
      </c>
      <c r="CY17">
        <f>AB17</f>
        <v>88.01</v>
      </c>
      <c r="CZ17">
        <f>AF17</f>
        <v>88.01</v>
      </c>
      <c r="DA17">
        <f>AJ17</f>
        <v>1</v>
      </c>
      <c r="DB17">
        <f t="shared" si="0"/>
        <v>13.38</v>
      </c>
      <c r="DC17">
        <f t="shared" si="1"/>
        <v>1.76</v>
      </c>
    </row>
    <row r="18" spans="1:107" x14ac:dyDescent="0.2">
      <c r="A18">
        <f>ROW(Source!A31)</f>
        <v>31</v>
      </c>
      <c r="B18">
        <v>109115508</v>
      </c>
      <c r="C18">
        <v>109115646</v>
      </c>
      <c r="D18">
        <v>51588049</v>
      </c>
      <c r="E18">
        <v>1</v>
      </c>
      <c r="F18">
        <v>1</v>
      </c>
      <c r="G18">
        <v>1</v>
      </c>
      <c r="H18">
        <v>1</v>
      </c>
      <c r="I18" t="s">
        <v>201</v>
      </c>
      <c r="J18" t="s">
        <v>3</v>
      </c>
      <c r="K18" t="s">
        <v>202</v>
      </c>
      <c r="L18">
        <v>1369</v>
      </c>
      <c r="N18">
        <v>1013</v>
      </c>
      <c r="O18" t="s">
        <v>178</v>
      </c>
      <c r="P18" t="s">
        <v>178</v>
      </c>
      <c r="Q18">
        <v>1</v>
      </c>
      <c r="W18">
        <v>0</v>
      </c>
      <c r="X18">
        <v>254330056</v>
      </c>
      <c r="Y18">
        <v>0.30299999999999999</v>
      </c>
      <c r="AA18">
        <v>0</v>
      </c>
      <c r="AB18">
        <v>0</v>
      </c>
      <c r="AC18">
        <v>0</v>
      </c>
      <c r="AD18">
        <v>7.8</v>
      </c>
      <c r="AE18">
        <v>0</v>
      </c>
      <c r="AF18">
        <v>0</v>
      </c>
      <c r="AG18">
        <v>0</v>
      </c>
      <c r="AH18">
        <v>7.8</v>
      </c>
      <c r="AI18">
        <v>1</v>
      </c>
      <c r="AJ18">
        <v>1</v>
      </c>
      <c r="AK18">
        <v>1</v>
      </c>
      <c r="AL18">
        <v>1</v>
      </c>
      <c r="AN18">
        <v>0</v>
      </c>
      <c r="AO18">
        <v>1</v>
      </c>
      <c r="AP18">
        <v>0</v>
      </c>
      <c r="AQ18">
        <v>0</v>
      </c>
      <c r="AR18">
        <v>0</v>
      </c>
      <c r="AS18" t="s">
        <v>3</v>
      </c>
      <c r="AT18">
        <v>0.30299999999999999</v>
      </c>
      <c r="AU18" t="s">
        <v>3</v>
      </c>
      <c r="AV18">
        <v>1</v>
      </c>
      <c r="AW18">
        <v>2</v>
      </c>
      <c r="AX18">
        <v>109115650</v>
      </c>
      <c r="AY18">
        <v>1</v>
      </c>
      <c r="AZ18">
        <v>0</v>
      </c>
      <c r="BA18">
        <v>18</v>
      </c>
      <c r="BB18">
        <v>0</v>
      </c>
      <c r="BC18">
        <v>0</v>
      </c>
      <c r="BD18">
        <v>0</v>
      </c>
      <c r="BE18">
        <v>0</v>
      </c>
      <c r="BF18">
        <v>0</v>
      </c>
      <c r="BG18">
        <v>0</v>
      </c>
      <c r="BH18">
        <v>0</v>
      </c>
      <c r="BI18">
        <v>0</v>
      </c>
      <c r="BJ18">
        <v>0</v>
      </c>
      <c r="BK18">
        <v>0</v>
      </c>
      <c r="BL18">
        <v>0</v>
      </c>
      <c r="BM18">
        <v>0</v>
      </c>
      <c r="BN18">
        <v>0</v>
      </c>
      <c r="BO18">
        <v>0</v>
      </c>
      <c r="BP18">
        <v>0</v>
      </c>
      <c r="BQ18">
        <v>0</v>
      </c>
      <c r="BR18">
        <v>0</v>
      </c>
      <c r="BS18">
        <v>0</v>
      </c>
      <c r="BT18">
        <v>0</v>
      </c>
      <c r="BU18">
        <v>0</v>
      </c>
      <c r="BV18">
        <v>0</v>
      </c>
      <c r="BW18">
        <v>0</v>
      </c>
      <c r="CX18">
        <f>Y18*Source!I31</f>
        <v>0.90900000000000003</v>
      </c>
      <c r="CY18">
        <f>AD18</f>
        <v>7.8</v>
      </c>
      <c r="CZ18">
        <f>AH18</f>
        <v>7.8</v>
      </c>
      <c r="DA18">
        <f>AL18</f>
        <v>1</v>
      </c>
      <c r="DB18">
        <f t="shared" si="0"/>
        <v>2.36</v>
      </c>
      <c r="DC18">
        <f t="shared" si="1"/>
        <v>0</v>
      </c>
    </row>
    <row r="19" spans="1:107" x14ac:dyDescent="0.2">
      <c r="A19">
        <f>ROW(Source!A31)</f>
        <v>31</v>
      </c>
      <c r="B19">
        <v>109115508</v>
      </c>
      <c r="C19">
        <v>109115646</v>
      </c>
      <c r="D19">
        <v>121548</v>
      </c>
      <c r="E19">
        <v>1</v>
      </c>
      <c r="F19">
        <v>1</v>
      </c>
      <c r="G19">
        <v>1</v>
      </c>
      <c r="H19">
        <v>1</v>
      </c>
      <c r="I19" t="s">
        <v>179</v>
      </c>
      <c r="J19" t="s">
        <v>3</v>
      </c>
      <c r="K19" t="s">
        <v>180</v>
      </c>
      <c r="L19">
        <v>608254</v>
      </c>
      <c r="N19">
        <v>1013</v>
      </c>
      <c r="O19" t="s">
        <v>181</v>
      </c>
      <c r="P19" t="s">
        <v>181</v>
      </c>
      <c r="Q19">
        <v>1</v>
      </c>
      <c r="W19">
        <v>0</v>
      </c>
      <c r="X19">
        <v>-185737400</v>
      </c>
      <c r="Y19">
        <v>0.152</v>
      </c>
      <c r="AA19">
        <v>0</v>
      </c>
      <c r="AB19">
        <v>0</v>
      </c>
      <c r="AC19">
        <v>0</v>
      </c>
      <c r="AD19">
        <v>0</v>
      </c>
      <c r="AE19">
        <v>0</v>
      </c>
      <c r="AF19">
        <v>0</v>
      </c>
      <c r="AG19">
        <v>0</v>
      </c>
      <c r="AH19">
        <v>0</v>
      </c>
      <c r="AI19">
        <v>1</v>
      </c>
      <c r="AJ19">
        <v>1</v>
      </c>
      <c r="AK19">
        <v>1</v>
      </c>
      <c r="AL19">
        <v>1</v>
      </c>
      <c r="AN19">
        <v>0</v>
      </c>
      <c r="AO19">
        <v>1</v>
      </c>
      <c r="AP19">
        <v>0</v>
      </c>
      <c r="AQ19">
        <v>0</v>
      </c>
      <c r="AR19">
        <v>0</v>
      </c>
      <c r="AS19" t="s">
        <v>3</v>
      </c>
      <c r="AT19">
        <v>0.152</v>
      </c>
      <c r="AU19" t="s">
        <v>3</v>
      </c>
      <c r="AV19">
        <v>2</v>
      </c>
      <c r="AW19">
        <v>2</v>
      </c>
      <c r="AX19">
        <v>109115651</v>
      </c>
      <c r="AY19">
        <v>1</v>
      </c>
      <c r="AZ19">
        <v>0</v>
      </c>
      <c r="BA19">
        <v>19</v>
      </c>
      <c r="BB19">
        <v>0</v>
      </c>
      <c r="BC19">
        <v>0</v>
      </c>
      <c r="BD19">
        <v>0</v>
      </c>
      <c r="BE19">
        <v>0</v>
      </c>
      <c r="BF19">
        <v>0</v>
      </c>
      <c r="BG19">
        <v>0</v>
      </c>
      <c r="BH19">
        <v>0</v>
      </c>
      <c r="BI19">
        <v>0</v>
      </c>
      <c r="BJ19">
        <v>0</v>
      </c>
      <c r="BK19">
        <v>0</v>
      </c>
      <c r="BL19">
        <v>0</v>
      </c>
      <c r="BM19">
        <v>0</v>
      </c>
      <c r="BN19">
        <v>0</v>
      </c>
      <c r="BO19">
        <v>0</v>
      </c>
      <c r="BP19">
        <v>0</v>
      </c>
      <c r="BQ19">
        <v>0</v>
      </c>
      <c r="BR19">
        <v>0</v>
      </c>
      <c r="BS19">
        <v>0</v>
      </c>
      <c r="BT19">
        <v>0</v>
      </c>
      <c r="BU19">
        <v>0</v>
      </c>
      <c r="BV19">
        <v>0</v>
      </c>
      <c r="BW19">
        <v>0</v>
      </c>
      <c r="CX19">
        <f>Y19*Source!I31</f>
        <v>0.45599999999999996</v>
      </c>
      <c r="CY19">
        <f>AD19</f>
        <v>0</v>
      </c>
      <c r="CZ19">
        <f>AH19</f>
        <v>0</v>
      </c>
      <c r="DA19">
        <f>AL19</f>
        <v>1</v>
      </c>
      <c r="DB19">
        <f t="shared" si="0"/>
        <v>0</v>
      </c>
      <c r="DC19">
        <f t="shared" si="1"/>
        <v>0</v>
      </c>
    </row>
    <row r="20" spans="1:107" x14ac:dyDescent="0.2">
      <c r="A20">
        <f>ROW(Source!A31)</f>
        <v>31</v>
      </c>
      <c r="B20">
        <v>109115508</v>
      </c>
      <c r="C20">
        <v>109115646</v>
      </c>
      <c r="D20">
        <v>76432628</v>
      </c>
      <c r="E20">
        <v>1</v>
      </c>
      <c r="F20">
        <v>1</v>
      </c>
      <c r="G20">
        <v>1</v>
      </c>
      <c r="H20">
        <v>2</v>
      </c>
      <c r="I20" t="s">
        <v>203</v>
      </c>
      <c r="J20" t="s">
        <v>204</v>
      </c>
      <c r="K20" t="s">
        <v>205</v>
      </c>
      <c r="L20">
        <v>1368</v>
      </c>
      <c r="N20">
        <v>1011</v>
      </c>
      <c r="O20" t="s">
        <v>185</v>
      </c>
      <c r="P20" t="s">
        <v>185</v>
      </c>
      <c r="Q20">
        <v>1</v>
      </c>
      <c r="W20">
        <v>0</v>
      </c>
      <c r="X20">
        <v>-1474388027</v>
      </c>
      <c r="Y20">
        <v>0.152</v>
      </c>
      <c r="AA20">
        <v>0</v>
      </c>
      <c r="AB20">
        <v>983.95</v>
      </c>
      <c r="AC20">
        <v>400.9</v>
      </c>
      <c r="AD20">
        <v>0</v>
      </c>
      <c r="AE20">
        <v>0</v>
      </c>
      <c r="AF20">
        <v>88.01</v>
      </c>
      <c r="AG20">
        <v>11.6</v>
      </c>
      <c r="AH20">
        <v>0</v>
      </c>
      <c r="AI20">
        <v>1</v>
      </c>
      <c r="AJ20">
        <v>11.18</v>
      </c>
      <c r="AK20">
        <v>34.56</v>
      </c>
      <c r="AL20">
        <v>1</v>
      </c>
      <c r="AN20">
        <v>0</v>
      </c>
      <c r="AO20">
        <v>1</v>
      </c>
      <c r="AP20">
        <v>0</v>
      </c>
      <c r="AQ20">
        <v>0</v>
      </c>
      <c r="AR20">
        <v>0</v>
      </c>
      <c r="AS20" t="s">
        <v>3</v>
      </c>
      <c r="AT20">
        <v>0.152</v>
      </c>
      <c r="AU20" t="s">
        <v>3</v>
      </c>
      <c r="AV20">
        <v>0</v>
      </c>
      <c r="AW20">
        <v>2</v>
      </c>
      <c r="AX20">
        <v>109115652</v>
      </c>
      <c r="AY20">
        <v>1</v>
      </c>
      <c r="AZ20">
        <v>0</v>
      </c>
      <c r="BA20">
        <v>20</v>
      </c>
      <c r="BB20">
        <v>0</v>
      </c>
      <c r="BC20">
        <v>0</v>
      </c>
      <c r="BD20">
        <v>0</v>
      </c>
      <c r="BE20">
        <v>0</v>
      </c>
      <c r="BF20">
        <v>0</v>
      </c>
      <c r="BG20">
        <v>0</v>
      </c>
      <c r="BH20">
        <v>0</v>
      </c>
      <c r="BI20">
        <v>0</v>
      </c>
      <c r="BJ20">
        <v>0</v>
      </c>
      <c r="BK20">
        <v>0</v>
      </c>
      <c r="BL20">
        <v>0</v>
      </c>
      <c r="BM20">
        <v>0</v>
      </c>
      <c r="BN20">
        <v>0</v>
      </c>
      <c r="BO20">
        <v>0</v>
      </c>
      <c r="BP20">
        <v>0</v>
      </c>
      <c r="BQ20">
        <v>0</v>
      </c>
      <c r="BR20">
        <v>0</v>
      </c>
      <c r="BS20">
        <v>0</v>
      </c>
      <c r="BT20">
        <v>0</v>
      </c>
      <c r="BU20">
        <v>0</v>
      </c>
      <c r="BV20">
        <v>0</v>
      </c>
      <c r="BW20">
        <v>0</v>
      </c>
      <c r="CX20">
        <f>Y20*Source!I31</f>
        <v>0.45599999999999996</v>
      </c>
      <c r="CY20">
        <f>AB20</f>
        <v>983.95</v>
      </c>
      <c r="CZ20">
        <f>AF20</f>
        <v>88.01</v>
      </c>
      <c r="DA20">
        <f>AJ20</f>
        <v>11.18</v>
      </c>
      <c r="DB20">
        <f t="shared" si="0"/>
        <v>13.38</v>
      </c>
      <c r="DC20">
        <f t="shared" si="1"/>
        <v>1.76</v>
      </c>
    </row>
    <row r="21" spans="1:107" x14ac:dyDescent="0.2">
      <c r="A21">
        <f>ROW(Source!A32)</f>
        <v>32</v>
      </c>
      <c r="B21">
        <v>109115510</v>
      </c>
      <c r="C21">
        <v>109115653</v>
      </c>
      <c r="D21">
        <v>76434481</v>
      </c>
      <c r="E21">
        <v>1</v>
      </c>
      <c r="F21">
        <v>1</v>
      </c>
      <c r="G21">
        <v>1</v>
      </c>
      <c r="H21">
        <v>2</v>
      </c>
      <c r="I21" t="s">
        <v>186</v>
      </c>
      <c r="J21" t="s">
        <v>187</v>
      </c>
      <c r="K21" t="s">
        <v>188</v>
      </c>
      <c r="L21">
        <v>1368</v>
      </c>
      <c r="N21">
        <v>1011</v>
      </c>
      <c r="O21" t="s">
        <v>185</v>
      </c>
      <c r="P21" t="s">
        <v>185</v>
      </c>
      <c r="Q21">
        <v>1</v>
      </c>
      <c r="W21">
        <v>0</v>
      </c>
      <c r="X21">
        <v>1230759911</v>
      </c>
      <c r="Y21">
        <v>0.53200000000000003</v>
      </c>
      <c r="AA21">
        <v>0</v>
      </c>
      <c r="AB21">
        <v>87.17</v>
      </c>
      <c r="AC21">
        <v>11.6</v>
      </c>
      <c r="AD21">
        <v>0</v>
      </c>
      <c r="AE21">
        <v>0</v>
      </c>
      <c r="AF21">
        <v>87.17</v>
      </c>
      <c r="AG21">
        <v>11.6</v>
      </c>
      <c r="AH21">
        <v>0</v>
      </c>
      <c r="AI21">
        <v>1</v>
      </c>
      <c r="AJ21">
        <v>1</v>
      </c>
      <c r="AK21">
        <v>1</v>
      </c>
      <c r="AL21">
        <v>1</v>
      </c>
      <c r="AN21">
        <v>0</v>
      </c>
      <c r="AO21">
        <v>1</v>
      </c>
      <c r="AP21">
        <v>0</v>
      </c>
      <c r="AQ21">
        <v>0</v>
      </c>
      <c r="AR21">
        <v>0</v>
      </c>
      <c r="AS21" t="s">
        <v>3</v>
      </c>
      <c r="AT21">
        <v>0.53200000000000003</v>
      </c>
      <c r="AU21" t="s">
        <v>3</v>
      </c>
      <c r="AV21">
        <v>0</v>
      </c>
      <c r="AW21">
        <v>2</v>
      </c>
      <c r="AX21">
        <v>109115655</v>
      </c>
      <c r="AY21">
        <v>1</v>
      </c>
      <c r="AZ21">
        <v>0</v>
      </c>
      <c r="BA21">
        <v>21</v>
      </c>
      <c r="BB21">
        <v>0</v>
      </c>
      <c r="BC21">
        <v>0</v>
      </c>
      <c r="BD21">
        <v>0</v>
      </c>
      <c r="BE21">
        <v>0</v>
      </c>
      <c r="BF21">
        <v>0</v>
      </c>
      <c r="BG21">
        <v>0</v>
      </c>
      <c r="BH21">
        <v>0</v>
      </c>
      <c r="BI21">
        <v>0</v>
      </c>
      <c r="BJ21">
        <v>0</v>
      </c>
      <c r="BK21">
        <v>0</v>
      </c>
      <c r="BL21">
        <v>0</v>
      </c>
      <c r="BM21">
        <v>0</v>
      </c>
      <c r="BN21">
        <v>0</v>
      </c>
      <c r="BO21">
        <v>0</v>
      </c>
      <c r="BP21">
        <v>0</v>
      </c>
      <c r="BQ21">
        <v>0</v>
      </c>
      <c r="BR21">
        <v>0</v>
      </c>
      <c r="BS21">
        <v>0</v>
      </c>
      <c r="BT21">
        <v>0</v>
      </c>
      <c r="BU21">
        <v>0</v>
      </c>
      <c r="BV21">
        <v>0</v>
      </c>
      <c r="BW21">
        <v>0</v>
      </c>
      <c r="CX21">
        <f>Y21*Source!I32</f>
        <v>1.5960000000000001</v>
      </c>
      <c r="CY21">
        <f>AB21</f>
        <v>87.17</v>
      </c>
      <c r="CZ21">
        <f>AF21</f>
        <v>87.17</v>
      </c>
      <c r="DA21">
        <f>AJ21</f>
        <v>1</v>
      </c>
      <c r="DB21">
        <f t="shared" si="0"/>
        <v>46.37</v>
      </c>
      <c r="DC21">
        <f t="shared" si="1"/>
        <v>6.17</v>
      </c>
    </row>
    <row r="22" spans="1:107" x14ac:dyDescent="0.2">
      <c r="A22">
        <f>ROW(Source!A33)</f>
        <v>33</v>
      </c>
      <c r="B22">
        <v>109115508</v>
      </c>
      <c r="C22">
        <v>109115653</v>
      </c>
      <c r="D22">
        <v>76434481</v>
      </c>
      <c r="E22">
        <v>1</v>
      </c>
      <c r="F22">
        <v>1</v>
      </c>
      <c r="G22">
        <v>1</v>
      </c>
      <c r="H22">
        <v>2</v>
      </c>
      <c r="I22" t="s">
        <v>186</v>
      </c>
      <c r="J22" t="s">
        <v>187</v>
      </c>
      <c r="K22" t="s">
        <v>188</v>
      </c>
      <c r="L22">
        <v>1368</v>
      </c>
      <c r="N22">
        <v>1011</v>
      </c>
      <c r="O22" t="s">
        <v>185</v>
      </c>
      <c r="P22" t="s">
        <v>185</v>
      </c>
      <c r="Q22">
        <v>1</v>
      </c>
      <c r="W22">
        <v>0</v>
      </c>
      <c r="X22">
        <v>1230759911</v>
      </c>
      <c r="Y22">
        <v>0.53200000000000003</v>
      </c>
      <c r="AA22">
        <v>0</v>
      </c>
      <c r="AB22">
        <v>1575.16</v>
      </c>
      <c r="AC22">
        <v>400.9</v>
      </c>
      <c r="AD22">
        <v>0</v>
      </c>
      <c r="AE22">
        <v>0</v>
      </c>
      <c r="AF22">
        <v>87.17</v>
      </c>
      <c r="AG22">
        <v>11.6</v>
      </c>
      <c r="AH22">
        <v>0</v>
      </c>
      <c r="AI22">
        <v>1</v>
      </c>
      <c r="AJ22">
        <v>18.07</v>
      </c>
      <c r="AK22">
        <v>34.56</v>
      </c>
      <c r="AL22">
        <v>1</v>
      </c>
      <c r="AN22">
        <v>0</v>
      </c>
      <c r="AO22">
        <v>1</v>
      </c>
      <c r="AP22">
        <v>0</v>
      </c>
      <c r="AQ22">
        <v>0</v>
      </c>
      <c r="AR22">
        <v>0</v>
      </c>
      <c r="AS22" t="s">
        <v>3</v>
      </c>
      <c r="AT22">
        <v>0.53200000000000003</v>
      </c>
      <c r="AU22" t="s">
        <v>3</v>
      </c>
      <c r="AV22">
        <v>0</v>
      </c>
      <c r="AW22">
        <v>2</v>
      </c>
      <c r="AX22">
        <v>109115655</v>
      </c>
      <c r="AY22">
        <v>1</v>
      </c>
      <c r="AZ22">
        <v>0</v>
      </c>
      <c r="BA22">
        <v>22</v>
      </c>
      <c r="BB22">
        <v>0</v>
      </c>
      <c r="BC22">
        <v>0</v>
      </c>
      <c r="BD22">
        <v>0</v>
      </c>
      <c r="BE22">
        <v>0</v>
      </c>
      <c r="BF22">
        <v>0</v>
      </c>
      <c r="BG22">
        <v>0</v>
      </c>
      <c r="BH22">
        <v>0</v>
      </c>
      <c r="BI22">
        <v>0</v>
      </c>
      <c r="BJ22">
        <v>0</v>
      </c>
      <c r="BK22">
        <v>0</v>
      </c>
      <c r="BL22">
        <v>0</v>
      </c>
      <c r="BM22">
        <v>0</v>
      </c>
      <c r="BN22">
        <v>0</v>
      </c>
      <c r="BO22">
        <v>0</v>
      </c>
      <c r="BP22">
        <v>0</v>
      </c>
      <c r="BQ22">
        <v>0</v>
      </c>
      <c r="BR22">
        <v>0</v>
      </c>
      <c r="BS22">
        <v>0</v>
      </c>
      <c r="BT22">
        <v>0</v>
      </c>
      <c r="BU22">
        <v>0</v>
      </c>
      <c r="BV22">
        <v>0</v>
      </c>
      <c r="BW22">
        <v>0</v>
      </c>
      <c r="CX22">
        <f>Y22*Source!I33</f>
        <v>1.5960000000000001</v>
      </c>
      <c r="CY22">
        <f>AB22</f>
        <v>1575.16</v>
      </c>
      <c r="CZ22">
        <f>AF22</f>
        <v>87.17</v>
      </c>
      <c r="DA22">
        <f>AJ22</f>
        <v>18.07</v>
      </c>
      <c r="DB22">
        <f t="shared" si="0"/>
        <v>46.37</v>
      </c>
      <c r="DC22">
        <f t="shared" si="1"/>
        <v>6.17</v>
      </c>
    </row>
    <row r="23" spans="1:107" x14ac:dyDescent="0.2">
      <c r="A23">
        <f>ROW(Source!A34)</f>
        <v>34</v>
      </c>
      <c r="B23">
        <v>109115510</v>
      </c>
      <c r="C23">
        <v>109115656</v>
      </c>
      <c r="D23">
        <v>51588049</v>
      </c>
      <c r="E23">
        <v>1</v>
      </c>
      <c r="F23">
        <v>1</v>
      </c>
      <c r="G23">
        <v>1</v>
      </c>
      <c r="H23">
        <v>1</v>
      </c>
      <c r="I23" t="s">
        <v>201</v>
      </c>
      <c r="J23" t="s">
        <v>3</v>
      </c>
      <c r="K23" t="s">
        <v>202</v>
      </c>
      <c r="L23">
        <v>1369</v>
      </c>
      <c r="N23">
        <v>1013</v>
      </c>
      <c r="O23" t="s">
        <v>178</v>
      </c>
      <c r="P23" t="s">
        <v>178</v>
      </c>
      <c r="Q23">
        <v>1</v>
      </c>
      <c r="W23">
        <v>0</v>
      </c>
      <c r="X23">
        <v>254330056</v>
      </c>
      <c r="Y23">
        <v>0.30299999999999999</v>
      </c>
      <c r="AA23">
        <v>0</v>
      </c>
      <c r="AB23">
        <v>0</v>
      </c>
      <c r="AC23">
        <v>0</v>
      </c>
      <c r="AD23">
        <v>7.8</v>
      </c>
      <c r="AE23">
        <v>0</v>
      </c>
      <c r="AF23">
        <v>0</v>
      </c>
      <c r="AG23">
        <v>0</v>
      </c>
      <c r="AH23">
        <v>7.8</v>
      </c>
      <c r="AI23">
        <v>1</v>
      </c>
      <c r="AJ23">
        <v>1</v>
      </c>
      <c r="AK23">
        <v>1</v>
      </c>
      <c r="AL23">
        <v>1</v>
      </c>
      <c r="AN23">
        <v>0</v>
      </c>
      <c r="AO23">
        <v>1</v>
      </c>
      <c r="AP23">
        <v>0</v>
      </c>
      <c r="AQ23">
        <v>0</v>
      </c>
      <c r="AR23">
        <v>0</v>
      </c>
      <c r="AS23" t="s">
        <v>3</v>
      </c>
      <c r="AT23">
        <v>0.30299999999999999</v>
      </c>
      <c r="AU23" t="s">
        <v>3</v>
      </c>
      <c r="AV23">
        <v>1</v>
      </c>
      <c r="AW23">
        <v>2</v>
      </c>
      <c r="AX23">
        <v>109115660</v>
      </c>
      <c r="AY23">
        <v>1</v>
      </c>
      <c r="AZ23">
        <v>0</v>
      </c>
      <c r="BA23">
        <v>23</v>
      </c>
      <c r="BB23">
        <v>0</v>
      </c>
      <c r="BC23">
        <v>0</v>
      </c>
      <c r="BD23">
        <v>0</v>
      </c>
      <c r="BE23">
        <v>0</v>
      </c>
      <c r="BF23">
        <v>0</v>
      </c>
      <c r="BG23">
        <v>0</v>
      </c>
      <c r="BH23">
        <v>0</v>
      </c>
      <c r="BI23">
        <v>0</v>
      </c>
      <c r="BJ23">
        <v>0</v>
      </c>
      <c r="BK23">
        <v>0</v>
      </c>
      <c r="BL23">
        <v>0</v>
      </c>
      <c r="BM23">
        <v>0</v>
      </c>
      <c r="BN23">
        <v>0</v>
      </c>
      <c r="BO23">
        <v>0</v>
      </c>
      <c r="BP23">
        <v>0</v>
      </c>
      <c r="BQ23">
        <v>0</v>
      </c>
      <c r="BR23">
        <v>0</v>
      </c>
      <c r="BS23">
        <v>0</v>
      </c>
      <c r="BT23">
        <v>0</v>
      </c>
      <c r="BU23">
        <v>0</v>
      </c>
      <c r="BV23">
        <v>0</v>
      </c>
      <c r="BW23">
        <v>0</v>
      </c>
      <c r="CX23">
        <f>Y23*Source!I34</f>
        <v>0.90900000000000003</v>
      </c>
      <c r="CY23">
        <f>AD23</f>
        <v>7.8</v>
      </c>
      <c r="CZ23">
        <f>AH23</f>
        <v>7.8</v>
      </c>
      <c r="DA23">
        <f>AL23</f>
        <v>1</v>
      </c>
      <c r="DB23">
        <f t="shared" si="0"/>
        <v>2.36</v>
      </c>
      <c r="DC23">
        <f t="shared" si="1"/>
        <v>0</v>
      </c>
    </row>
    <row r="24" spans="1:107" x14ac:dyDescent="0.2">
      <c r="A24">
        <f>ROW(Source!A34)</f>
        <v>34</v>
      </c>
      <c r="B24">
        <v>109115510</v>
      </c>
      <c r="C24">
        <v>109115656</v>
      </c>
      <c r="D24">
        <v>121548</v>
      </c>
      <c r="E24">
        <v>1</v>
      </c>
      <c r="F24">
        <v>1</v>
      </c>
      <c r="G24">
        <v>1</v>
      </c>
      <c r="H24">
        <v>1</v>
      </c>
      <c r="I24" t="s">
        <v>179</v>
      </c>
      <c r="J24" t="s">
        <v>3</v>
      </c>
      <c r="K24" t="s">
        <v>180</v>
      </c>
      <c r="L24">
        <v>608254</v>
      </c>
      <c r="N24">
        <v>1013</v>
      </c>
      <c r="O24" t="s">
        <v>181</v>
      </c>
      <c r="P24" t="s">
        <v>181</v>
      </c>
      <c r="Q24">
        <v>1</v>
      </c>
      <c r="W24">
        <v>0</v>
      </c>
      <c r="X24">
        <v>-185737400</v>
      </c>
      <c r="Y24">
        <v>0.152</v>
      </c>
      <c r="AA24">
        <v>0</v>
      </c>
      <c r="AB24">
        <v>0</v>
      </c>
      <c r="AC24">
        <v>0</v>
      </c>
      <c r="AD24">
        <v>0</v>
      </c>
      <c r="AE24">
        <v>0</v>
      </c>
      <c r="AF24">
        <v>0</v>
      </c>
      <c r="AG24">
        <v>0</v>
      </c>
      <c r="AH24">
        <v>0</v>
      </c>
      <c r="AI24">
        <v>1</v>
      </c>
      <c r="AJ24">
        <v>1</v>
      </c>
      <c r="AK24">
        <v>1</v>
      </c>
      <c r="AL24">
        <v>1</v>
      </c>
      <c r="AN24">
        <v>0</v>
      </c>
      <c r="AO24">
        <v>1</v>
      </c>
      <c r="AP24">
        <v>0</v>
      </c>
      <c r="AQ24">
        <v>0</v>
      </c>
      <c r="AR24">
        <v>0</v>
      </c>
      <c r="AS24" t="s">
        <v>3</v>
      </c>
      <c r="AT24">
        <v>0.152</v>
      </c>
      <c r="AU24" t="s">
        <v>3</v>
      </c>
      <c r="AV24">
        <v>2</v>
      </c>
      <c r="AW24">
        <v>2</v>
      </c>
      <c r="AX24">
        <v>109115661</v>
      </c>
      <c r="AY24">
        <v>1</v>
      </c>
      <c r="AZ24">
        <v>0</v>
      </c>
      <c r="BA24">
        <v>24</v>
      </c>
      <c r="BB24">
        <v>0</v>
      </c>
      <c r="BC24">
        <v>0</v>
      </c>
      <c r="BD24">
        <v>0</v>
      </c>
      <c r="BE24">
        <v>0</v>
      </c>
      <c r="BF24">
        <v>0</v>
      </c>
      <c r="BG24">
        <v>0</v>
      </c>
      <c r="BH24">
        <v>0</v>
      </c>
      <c r="BI24">
        <v>0</v>
      </c>
      <c r="BJ24">
        <v>0</v>
      </c>
      <c r="BK24">
        <v>0</v>
      </c>
      <c r="BL24">
        <v>0</v>
      </c>
      <c r="BM24">
        <v>0</v>
      </c>
      <c r="BN24">
        <v>0</v>
      </c>
      <c r="BO24">
        <v>0</v>
      </c>
      <c r="BP24">
        <v>0</v>
      </c>
      <c r="BQ24">
        <v>0</v>
      </c>
      <c r="BR24">
        <v>0</v>
      </c>
      <c r="BS24">
        <v>0</v>
      </c>
      <c r="BT24">
        <v>0</v>
      </c>
      <c r="BU24">
        <v>0</v>
      </c>
      <c r="BV24">
        <v>0</v>
      </c>
      <c r="BW24">
        <v>0</v>
      </c>
      <c r="CX24">
        <f>Y24*Source!I34</f>
        <v>0.45599999999999996</v>
      </c>
      <c r="CY24">
        <f>AD24</f>
        <v>0</v>
      </c>
      <c r="CZ24">
        <f>AH24</f>
        <v>0</v>
      </c>
      <c r="DA24">
        <f>AL24</f>
        <v>1</v>
      </c>
      <c r="DB24">
        <f t="shared" si="0"/>
        <v>0</v>
      </c>
      <c r="DC24">
        <f t="shared" si="1"/>
        <v>0</v>
      </c>
    </row>
    <row r="25" spans="1:107" x14ac:dyDescent="0.2">
      <c r="A25">
        <f>ROW(Source!A34)</f>
        <v>34</v>
      </c>
      <c r="B25">
        <v>109115510</v>
      </c>
      <c r="C25">
        <v>109115656</v>
      </c>
      <c r="D25">
        <v>76432628</v>
      </c>
      <c r="E25">
        <v>1</v>
      </c>
      <c r="F25">
        <v>1</v>
      </c>
      <c r="G25">
        <v>1</v>
      </c>
      <c r="H25">
        <v>2</v>
      </c>
      <c r="I25" t="s">
        <v>203</v>
      </c>
      <c r="J25" t="s">
        <v>204</v>
      </c>
      <c r="K25" t="s">
        <v>205</v>
      </c>
      <c r="L25">
        <v>1368</v>
      </c>
      <c r="N25">
        <v>1011</v>
      </c>
      <c r="O25" t="s">
        <v>185</v>
      </c>
      <c r="P25" t="s">
        <v>185</v>
      </c>
      <c r="Q25">
        <v>1</v>
      </c>
      <c r="W25">
        <v>0</v>
      </c>
      <c r="X25">
        <v>-1474388027</v>
      </c>
      <c r="Y25">
        <v>0.152</v>
      </c>
      <c r="AA25">
        <v>0</v>
      </c>
      <c r="AB25">
        <v>88.01</v>
      </c>
      <c r="AC25">
        <v>11.6</v>
      </c>
      <c r="AD25">
        <v>0</v>
      </c>
      <c r="AE25">
        <v>0</v>
      </c>
      <c r="AF25">
        <v>88.01</v>
      </c>
      <c r="AG25">
        <v>11.6</v>
      </c>
      <c r="AH25">
        <v>0</v>
      </c>
      <c r="AI25">
        <v>1</v>
      </c>
      <c r="AJ25">
        <v>1</v>
      </c>
      <c r="AK25">
        <v>1</v>
      </c>
      <c r="AL25">
        <v>1</v>
      </c>
      <c r="AN25">
        <v>0</v>
      </c>
      <c r="AO25">
        <v>1</v>
      </c>
      <c r="AP25">
        <v>0</v>
      </c>
      <c r="AQ25">
        <v>0</v>
      </c>
      <c r="AR25">
        <v>0</v>
      </c>
      <c r="AS25" t="s">
        <v>3</v>
      </c>
      <c r="AT25">
        <v>0.152</v>
      </c>
      <c r="AU25" t="s">
        <v>3</v>
      </c>
      <c r="AV25">
        <v>0</v>
      </c>
      <c r="AW25">
        <v>2</v>
      </c>
      <c r="AX25">
        <v>109115662</v>
      </c>
      <c r="AY25">
        <v>1</v>
      </c>
      <c r="AZ25">
        <v>0</v>
      </c>
      <c r="BA25">
        <v>25</v>
      </c>
      <c r="BB25">
        <v>0</v>
      </c>
      <c r="BC25">
        <v>0</v>
      </c>
      <c r="BD25">
        <v>0</v>
      </c>
      <c r="BE25">
        <v>0</v>
      </c>
      <c r="BF25">
        <v>0</v>
      </c>
      <c r="BG25">
        <v>0</v>
      </c>
      <c r="BH25">
        <v>0</v>
      </c>
      <c r="BI25">
        <v>0</v>
      </c>
      <c r="BJ25">
        <v>0</v>
      </c>
      <c r="BK25">
        <v>0</v>
      </c>
      <c r="BL25">
        <v>0</v>
      </c>
      <c r="BM25">
        <v>0</v>
      </c>
      <c r="BN25">
        <v>0</v>
      </c>
      <c r="BO25">
        <v>0</v>
      </c>
      <c r="BP25">
        <v>0</v>
      </c>
      <c r="BQ25">
        <v>0</v>
      </c>
      <c r="BR25">
        <v>0</v>
      </c>
      <c r="BS25">
        <v>0</v>
      </c>
      <c r="BT25">
        <v>0</v>
      </c>
      <c r="BU25">
        <v>0</v>
      </c>
      <c r="BV25">
        <v>0</v>
      </c>
      <c r="BW25">
        <v>0</v>
      </c>
      <c r="CX25">
        <f>Y25*Source!I34</f>
        <v>0.45599999999999996</v>
      </c>
      <c r="CY25">
        <f>AB25</f>
        <v>88.01</v>
      </c>
      <c r="CZ25">
        <f>AF25</f>
        <v>88.01</v>
      </c>
      <c r="DA25">
        <f>AJ25</f>
        <v>1</v>
      </c>
      <c r="DB25">
        <f t="shared" si="0"/>
        <v>13.38</v>
      </c>
      <c r="DC25">
        <f t="shared" si="1"/>
        <v>1.76</v>
      </c>
    </row>
    <row r="26" spans="1:107" x14ac:dyDescent="0.2">
      <c r="A26">
        <f>ROW(Source!A35)</f>
        <v>35</v>
      </c>
      <c r="B26">
        <v>109115508</v>
      </c>
      <c r="C26">
        <v>109115656</v>
      </c>
      <c r="D26">
        <v>51588049</v>
      </c>
      <c r="E26">
        <v>1</v>
      </c>
      <c r="F26">
        <v>1</v>
      </c>
      <c r="G26">
        <v>1</v>
      </c>
      <c r="H26">
        <v>1</v>
      </c>
      <c r="I26" t="s">
        <v>201</v>
      </c>
      <c r="J26" t="s">
        <v>3</v>
      </c>
      <c r="K26" t="s">
        <v>202</v>
      </c>
      <c r="L26">
        <v>1369</v>
      </c>
      <c r="N26">
        <v>1013</v>
      </c>
      <c r="O26" t="s">
        <v>178</v>
      </c>
      <c r="P26" t="s">
        <v>178</v>
      </c>
      <c r="Q26">
        <v>1</v>
      </c>
      <c r="W26">
        <v>0</v>
      </c>
      <c r="X26">
        <v>254330056</v>
      </c>
      <c r="Y26">
        <v>0.30299999999999999</v>
      </c>
      <c r="AA26">
        <v>0</v>
      </c>
      <c r="AB26">
        <v>0</v>
      </c>
      <c r="AC26">
        <v>0</v>
      </c>
      <c r="AD26">
        <v>7.8</v>
      </c>
      <c r="AE26">
        <v>0</v>
      </c>
      <c r="AF26">
        <v>0</v>
      </c>
      <c r="AG26">
        <v>0</v>
      </c>
      <c r="AH26">
        <v>7.8</v>
      </c>
      <c r="AI26">
        <v>1</v>
      </c>
      <c r="AJ26">
        <v>1</v>
      </c>
      <c r="AK26">
        <v>1</v>
      </c>
      <c r="AL26">
        <v>1</v>
      </c>
      <c r="AN26">
        <v>0</v>
      </c>
      <c r="AO26">
        <v>1</v>
      </c>
      <c r="AP26">
        <v>0</v>
      </c>
      <c r="AQ26">
        <v>0</v>
      </c>
      <c r="AR26">
        <v>0</v>
      </c>
      <c r="AS26" t="s">
        <v>3</v>
      </c>
      <c r="AT26">
        <v>0.30299999999999999</v>
      </c>
      <c r="AU26" t="s">
        <v>3</v>
      </c>
      <c r="AV26">
        <v>1</v>
      </c>
      <c r="AW26">
        <v>2</v>
      </c>
      <c r="AX26">
        <v>109115660</v>
      </c>
      <c r="AY26">
        <v>1</v>
      </c>
      <c r="AZ26">
        <v>0</v>
      </c>
      <c r="BA26">
        <v>26</v>
      </c>
      <c r="BB26">
        <v>0</v>
      </c>
      <c r="BC26">
        <v>0</v>
      </c>
      <c r="BD26">
        <v>0</v>
      </c>
      <c r="BE26">
        <v>0</v>
      </c>
      <c r="BF26">
        <v>0</v>
      </c>
      <c r="BG26">
        <v>0</v>
      </c>
      <c r="BH26">
        <v>0</v>
      </c>
      <c r="BI26">
        <v>0</v>
      </c>
      <c r="BJ26">
        <v>0</v>
      </c>
      <c r="BK26">
        <v>0</v>
      </c>
      <c r="BL26">
        <v>0</v>
      </c>
      <c r="BM26">
        <v>0</v>
      </c>
      <c r="BN26">
        <v>0</v>
      </c>
      <c r="BO26">
        <v>0</v>
      </c>
      <c r="BP26">
        <v>0</v>
      </c>
      <c r="BQ26">
        <v>0</v>
      </c>
      <c r="BR26">
        <v>0</v>
      </c>
      <c r="BS26">
        <v>0</v>
      </c>
      <c r="BT26">
        <v>0</v>
      </c>
      <c r="BU26">
        <v>0</v>
      </c>
      <c r="BV26">
        <v>0</v>
      </c>
      <c r="BW26">
        <v>0</v>
      </c>
      <c r="CX26">
        <f>Y26*Source!I35</f>
        <v>0.90900000000000003</v>
      </c>
      <c r="CY26">
        <f>AD26</f>
        <v>7.8</v>
      </c>
      <c r="CZ26">
        <f>AH26</f>
        <v>7.8</v>
      </c>
      <c r="DA26">
        <f>AL26</f>
        <v>1</v>
      </c>
      <c r="DB26">
        <f t="shared" si="0"/>
        <v>2.36</v>
      </c>
      <c r="DC26">
        <f t="shared" si="1"/>
        <v>0</v>
      </c>
    </row>
    <row r="27" spans="1:107" x14ac:dyDescent="0.2">
      <c r="A27">
        <f>ROW(Source!A35)</f>
        <v>35</v>
      </c>
      <c r="B27">
        <v>109115508</v>
      </c>
      <c r="C27">
        <v>109115656</v>
      </c>
      <c r="D27">
        <v>121548</v>
      </c>
      <c r="E27">
        <v>1</v>
      </c>
      <c r="F27">
        <v>1</v>
      </c>
      <c r="G27">
        <v>1</v>
      </c>
      <c r="H27">
        <v>1</v>
      </c>
      <c r="I27" t="s">
        <v>179</v>
      </c>
      <c r="J27" t="s">
        <v>3</v>
      </c>
      <c r="K27" t="s">
        <v>180</v>
      </c>
      <c r="L27">
        <v>608254</v>
      </c>
      <c r="N27">
        <v>1013</v>
      </c>
      <c r="O27" t="s">
        <v>181</v>
      </c>
      <c r="P27" t="s">
        <v>181</v>
      </c>
      <c r="Q27">
        <v>1</v>
      </c>
      <c r="W27">
        <v>0</v>
      </c>
      <c r="X27">
        <v>-185737400</v>
      </c>
      <c r="Y27">
        <v>0.152</v>
      </c>
      <c r="AA27">
        <v>0</v>
      </c>
      <c r="AB27">
        <v>0</v>
      </c>
      <c r="AC27">
        <v>0</v>
      </c>
      <c r="AD27">
        <v>0</v>
      </c>
      <c r="AE27">
        <v>0</v>
      </c>
      <c r="AF27">
        <v>0</v>
      </c>
      <c r="AG27">
        <v>0</v>
      </c>
      <c r="AH27">
        <v>0</v>
      </c>
      <c r="AI27">
        <v>1</v>
      </c>
      <c r="AJ27">
        <v>1</v>
      </c>
      <c r="AK27">
        <v>1</v>
      </c>
      <c r="AL27">
        <v>1</v>
      </c>
      <c r="AN27">
        <v>0</v>
      </c>
      <c r="AO27">
        <v>1</v>
      </c>
      <c r="AP27">
        <v>0</v>
      </c>
      <c r="AQ27">
        <v>0</v>
      </c>
      <c r="AR27">
        <v>0</v>
      </c>
      <c r="AS27" t="s">
        <v>3</v>
      </c>
      <c r="AT27">
        <v>0.152</v>
      </c>
      <c r="AU27" t="s">
        <v>3</v>
      </c>
      <c r="AV27">
        <v>2</v>
      </c>
      <c r="AW27">
        <v>2</v>
      </c>
      <c r="AX27">
        <v>109115661</v>
      </c>
      <c r="AY27">
        <v>1</v>
      </c>
      <c r="AZ27">
        <v>0</v>
      </c>
      <c r="BA27">
        <v>27</v>
      </c>
      <c r="BB27">
        <v>0</v>
      </c>
      <c r="BC27">
        <v>0</v>
      </c>
      <c r="BD27">
        <v>0</v>
      </c>
      <c r="BE27">
        <v>0</v>
      </c>
      <c r="BF27">
        <v>0</v>
      </c>
      <c r="BG27">
        <v>0</v>
      </c>
      <c r="BH27">
        <v>0</v>
      </c>
      <c r="BI27">
        <v>0</v>
      </c>
      <c r="BJ27">
        <v>0</v>
      </c>
      <c r="BK27">
        <v>0</v>
      </c>
      <c r="BL27">
        <v>0</v>
      </c>
      <c r="BM27">
        <v>0</v>
      </c>
      <c r="BN27">
        <v>0</v>
      </c>
      <c r="BO27">
        <v>0</v>
      </c>
      <c r="BP27">
        <v>0</v>
      </c>
      <c r="BQ27">
        <v>0</v>
      </c>
      <c r="BR27">
        <v>0</v>
      </c>
      <c r="BS27">
        <v>0</v>
      </c>
      <c r="BT27">
        <v>0</v>
      </c>
      <c r="BU27">
        <v>0</v>
      </c>
      <c r="BV27">
        <v>0</v>
      </c>
      <c r="BW27">
        <v>0</v>
      </c>
      <c r="CX27">
        <f>Y27*Source!I35</f>
        <v>0.45599999999999996</v>
      </c>
      <c r="CY27">
        <f>AD27</f>
        <v>0</v>
      </c>
      <c r="CZ27">
        <f>AH27</f>
        <v>0</v>
      </c>
      <c r="DA27">
        <f>AL27</f>
        <v>1</v>
      </c>
      <c r="DB27">
        <f t="shared" si="0"/>
        <v>0</v>
      </c>
      <c r="DC27">
        <f t="shared" si="1"/>
        <v>0</v>
      </c>
    </row>
    <row r="28" spans="1:107" x14ac:dyDescent="0.2">
      <c r="A28">
        <f>ROW(Source!A35)</f>
        <v>35</v>
      </c>
      <c r="B28">
        <v>109115508</v>
      </c>
      <c r="C28">
        <v>109115656</v>
      </c>
      <c r="D28">
        <v>76432628</v>
      </c>
      <c r="E28">
        <v>1</v>
      </c>
      <c r="F28">
        <v>1</v>
      </c>
      <c r="G28">
        <v>1</v>
      </c>
      <c r="H28">
        <v>2</v>
      </c>
      <c r="I28" t="s">
        <v>203</v>
      </c>
      <c r="J28" t="s">
        <v>204</v>
      </c>
      <c r="K28" t="s">
        <v>205</v>
      </c>
      <c r="L28">
        <v>1368</v>
      </c>
      <c r="N28">
        <v>1011</v>
      </c>
      <c r="O28" t="s">
        <v>185</v>
      </c>
      <c r="P28" t="s">
        <v>185</v>
      </c>
      <c r="Q28">
        <v>1</v>
      </c>
      <c r="W28">
        <v>0</v>
      </c>
      <c r="X28">
        <v>-1474388027</v>
      </c>
      <c r="Y28">
        <v>0.152</v>
      </c>
      <c r="AA28">
        <v>0</v>
      </c>
      <c r="AB28">
        <v>983.95</v>
      </c>
      <c r="AC28">
        <v>400.9</v>
      </c>
      <c r="AD28">
        <v>0</v>
      </c>
      <c r="AE28">
        <v>0</v>
      </c>
      <c r="AF28">
        <v>88.01</v>
      </c>
      <c r="AG28">
        <v>11.6</v>
      </c>
      <c r="AH28">
        <v>0</v>
      </c>
      <c r="AI28">
        <v>1</v>
      </c>
      <c r="AJ28">
        <v>11.18</v>
      </c>
      <c r="AK28">
        <v>34.56</v>
      </c>
      <c r="AL28">
        <v>1</v>
      </c>
      <c r="AN28">
        <v>0</v>
      </c>
      <c r="AO28">
        <v>1</v>
      </c>
      <c r="AP28">
        <v>0</v>
      </c>
      <c r="AQ28">
        <v>0</v>
      </c>
      <c r="AR28">
        <v>0</v>
      </c>
      <c r="AS28" t="s">
        <v>3</v>
      </c>
      <c r="AT28">
        <v>0.152</v>
      </c>
      <c r="AU28" t="s">
        <v>3</v>
      </c>
      <c r="AV28">
        <v>0</v>
      </c>
      <c r="AW28">
        <v>2</v>
      </c>
      <c r="AX28">
        <v>109115662</v>
      </c>
      <c r="AY28">
        <v>1</v>
      </c>
      <c r="AZ28">
        <v>0</v>
      </c>
      <c r="BA28">
        <v>28</v>
      </c>
      <c r="BB28">
        <v>0</v>
      </c>
      <c r="BC28">
        <v>0</v>
      </c>
      <c r="BD28">
        <v>0</v>
      </c>
      <c r="BE28">
        <v>0</v>
      </c>
      <c r="BF28">
        <v>0</v>
      </c>
      <c r="BG28">
        <v>0</v>
      </c>
      <c r="BH28">
        <v>0</v>
      </c>
      <c r="BI28">
        <v>0</v>
      </c>
      <c r="BJ28">
        <v>0</v>
      </c>
      <c r="BK28">
        <v>0</v>
      </c>
      <c r="BL28">
        <v>0</v>
      </c>
      <c r="BM28">
        <v>0</v>
      </c>
      <c r="BN28">
        <v>0</v>
      </c>
      <c r="BO28">
        <v>0</v>
      </c>
      <c r="BP28">
        <v>0</v>
      </c>
      <c r="BQ28">
        <v>0</v>
      </c>
      <c r="BR28">
        <v>0</v>
      </c>
      <c r="BS28">
        <v>0</v>
      </c>
      <c r="BT28">
        <v>0</v>
      </c>
      <c r="BU28">
        <v>0</v>
      </c>
      <c r="BV28">
        <v>0</v>
      </c>
      <c r="BW28">
        <v>0</v>
      </c>
      <c r="CX28">
        <f>Y28*Source!I35</f>
        <v>0.45599999999999996</v>
      </c>
      <c r="CY28">
        <f>AB28</f>
        <v>983.95</v>
      </c>
      <c r="CZ28">
        <f>AF28</f>
        <v>88.01</v>
      </c>
      <c r="DA28">
        <f>AJ28</f>
        <v>11.18</v>
      </c>
      <c r="DB28">
        <f t="shared" si="0"/>
        <v>13.38</v>
      </c>
      <c r="DC28">
        <f t="shared" si="1"/>
        <v>1.76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R28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44" x14ac:dyDescent="0.2">
      <c r="A1">
        <f>ROW(Source!A28)</f>
        <v>28</v>
      </c>
      <c r="B1">
        <v>109115639</v>
      </c>
      <c r="C1">
        <v>109115631</v>
      </c>
      <c r="D1">
        <v>76624295</v>
      </c>
      <c r="E1">
        <v>1</v>
      </c>
      <c r="F1">
        <v>1</v>
      </c>
      <c r="G1">
        <v>1</v>
      </c>
      <c r="H1">
        <v>1</v>
      </c>
      <c r="I1" t="s">
        <v>176</v>
      </c>
      <c r="J1" t="s">
        <v>3</v>
      </c>
      <c r="K1" t="s">
        <v>177</v>
      </c>
      <c r="L1">
        <v>1369</v>
      </c>
      <c r="N1">
        <v>1013</v>
      </c>
      <c r="O1" t="s">
        <v>178</v>
      </c>
      <c r="P1" t="s">
        <v>178</v>
      </c>
      <c r="Q1">
        <v>1</v>
      </c>
      <c r="X1">
        <v>30.1</v>
      </c>
      <c r="Y1">
        <v>0</v>
      </c>
      <c r="Z1">
        <v>0</v>
      </c>
      <c r="AA1">
        <v>0</v>
      </c>
      <c r="AB1">
        <v>9.6199999999999992</v>
      </c>
      <c r="AC1">
        <v>0</v>
      </c>
      <c r="AD1">
        <v>1</v>
      </c>
      <c r="AE1">
        <v>1</v>
      </c>
      <c r="AF1" t="s">
        <v>21</v>
      </c>
      <c r="AG1">
        <v>21.07</v>
      </c>
      <c r="AH1">
        <v>2</v>
      </c>
      <c r="AI1">
        <v>109115634</v>
      </c>
      <c r="AJ1">
        <v>1</v>
      </c>
      <c r="AK1">
        <v>0</v>
      </c>
      <c r="AL1">
        <v>0</v>
      </c>
      <c r="AM1">
        <v>0</v>
      </c>
      <c r="AN1">
        <v>0</v>
      </c>
      <c r="AO1">
        <v>0</v>
      </c>
      <c r="AP1">
        <v>0</v>
      </c>
      <c r="AQ1">
        <v>0</v>
      </c>
      <c r="AR1">
        <v>0</v>
      </c>
    </row>
    <row r="2" spans="1:44" x14ac:dyDescent="0.2">
      <c r="A2">
        <f>ROW(Source!A28)</f>
        <v>28</v>
      </c>
      <c r="B2">
        <v>109115640</v>
      </c>
      <c r="C2">
        <v>109115631</v>
      </c>
      <c r="D2">
        <v>121548</v>
      </c>
      <c r="E2">
        <v>1</v>
      </c>
      <c r="F2">
        <v>1</v>
      </c>
      <c r="G2">
        <v>1</v>
      </c>
      <c r="H2">
        <v>1</v>
      </c>
      <c r="I2" t="s">
        <v>179</v>
      </c>
      <c r="J2" t="s">
        <v>3</v>
      </c>
      <c r="K2" t="s">
        <v>180</v>
      </c>
      <c r="L2">
        <v>608254</v>
      </c>
      <c r="N2">
        <v>1013</v>
      </c>
      <c r="O2" t="s">
        <v>181</v>
      </c>
      <c r="P2" t="s">
        <v>181</v>
      </c>
      <c r="Q2">
        <v>1</v>
      </c>
      <c r="X2">
        <v>5.8</v>
      </c>
      <c r="Y2">
        <v>0</v>
      </c>
      <c r="Z2">
        <v>0</v>
      </c>
      <c r="AA2">
        <v>0</v>
      </c>
      <c r="AB2">
        <v>0</v>
      </c>
      <c r="AC2">
        <v>0</v>
      </c>
      <c r="AD2">
        <v>1</v>
      </c>
      <c r="AE2">
        <v>2</v>
      </c>
      <c r="AF2" t="s">
        <v>21</v>
      </c>
      <c r="AG2">
        <v>4.0599999999999996</v>
      </c>
      <c r="AH2">
        <v>2</v>
      </c>
      <c r="AI2">
        <v>109115635</v>
      </c>
      <c r="AJ2">
        <v>2</v>
      </c>
      <c r="AK2">
        <v>0</v>
      </c>
      <c r="AL2">
        <v>0</v>
      </c>
      <c r="AM2">
        <v>0</v>
      </c>
      <c r="AN2">
        <v>0</v>
      </c>
      <c r="AO2">
        <v>0</v>
      </c>
      <c r="AP2">
        <v>0</v>
      </c>
      <c r="AQ2">
        <v>0</v>
      </c>
      <c r="AR2">
        <v>0</v>
      </c>
    </row>
    <row r="3" spans="1:44" x14ac:dyDescent="0.2">
      <c r="A3">
        <f>ROW(Source!A28)</f>
        <v>28</v>
      </c>
      <c r="B3">
        <v>109115641</v>
      </c>
      <c r="C3">
        <v>109115631</v>
      </c>
      <c r="D3">
        <v>76432618</v>
      </c>
      <c r="E3">
        <v>1</v>
      </c>
      <c r="F3">
        <v>1</v>
      </c>
      <c r="G3">
        <v>1</v>
      </c>
      <c r="H3">
        <v>2</v>
      </c>
      <c r="I3" t="s">
        <v>182</v>
      </c>
      <c r="J3" t="s">
        <v>183</v>
      </c>
      <c r="K3" t="s">
        <v>184</v>
      </c>
      <c r="L3">
        <v>1368</v>
      </c>
      <c r="N3">
        <v>1011</v>
      </c>
      <c r="O3" t="s">
        <v>185</v>
      </c>
      <c r="P3" t="s">
        <v>185</v>
      </c>
      <c r="Q3">
        <v>1</v>
      </c>
      <c r="X3">
        <v>5.8</v>
      </c>
      <c r="Y3">
        <v>0</v>
      </c>
      <c r="Z3">
        <v>134.65</v>
      </c>
      <c r="AA3">
        <v>13.5</v>
      </c>
      <c r="AB3">
        <v>0</v>
      </c>
      <c r="AC3">
        <v>0</v>
      </c>
      <c r="AD3">
        <v>1</v>
      </c>
      <c r="AE3">
        <v>0</v>
      </c>
      <c r="AF3" t="s">
        <v>21</v>
      </c>
      <c r="AG3">
        <v>4.0599999999999996</v>
      </c>
      <c r="AH3">
        <v>2</v>
      </c>
      <c r="AI3">
        <v>109115636</v>
      </c>
      <c r="AJ3">
        <v>3</v>
      </c>
      <c r="AK3">
        <v>0</v>
      </c>
      <c r="AL3">
        <v>0</v>
      </c>
      <c r="AM3">
        <v>0</v>
      </c>
      <c r="AN3">
        <v>0</v>
      </c>
      <c r="AO3">
        <v>0</v>
      </c>
      <c r="AP3">
        <v>0</v>
      </c>
      <c r="AQ3">
        <v>0</v>
      </c>
      <c r="AR3">
        <v>0</v>
      </c>
    </row>
    <row r="4" spans="1:44" x14ac:dyDescent="0.2">
      <c r="A4">
        <f>ROW(Source!A28)</f>
        <v>28</v>
      </c>
      <c r="B4">
        <v>109115642</v>
      </c>
      <c r="C4">
        <v>109115631</v>
      </c>
      <c r="D4">
        <v>76434481</v>
      </c>
      <c r="E4">
        <v>1</v>
      </c>
      <c r="F4">
        <v>1</v>
      </c>
      <c r="G4">
        <v>1</v>
      </c>
      <c r="H4">
        <v>2</v>
      </c>
      <c r="I4" t="s">
        <v>186</v>
      </c>
      <c r="J4" t="s">
        <v>187</v>
      </c>
      <c r="K4" t="s">
        <v>188</v>
      </c>
      <c r="L4">
        <v>1368</v>
      </c>
      <c r="N4">
        <v>1011</v>
      </c>
      <c r="O4" t="s">
        <v>185</v>
      </c>
      <c r="P4" t="s">
        <v>185</v>
      </c>
      <c r="Q4">
        <v>1</v>
      </c>
      <c r="X4">
        <v>3.64</v>
      </c>
      <c r="Y4">
        <v>0</v>
      </c>
      <c r="Z4">
        <v>87.17</v>
      </c>
      <c r="AA4">
        <v>11.6</v>
      </c>
      <c r="AB4">
        <v>0</v>
      </c>
      <c r="AC4">
        <v>0</v>
      </c>
      <c r="AD4">
        <v>1</v>
      </c>
      <c r="AE4">
        <v>0</v>
      </c>
      <c r="AF4" t="s">
        <v>21</v>
      </c>
      <c r="AG4">
        <v>2.548</v>
      </c>
      <c r="AH4">
        <v>2</v>
      </c>
      <c r="AI4">
        <v>109115637</v>
      </c>
      <c r="AJ4">
        <v>4</v>
      </c>
      <c r="AK4">
        <v>0</v>
      </c>
      <c r="AL4">
        <v>0</v>
      </c>
      <c r="AM4">
        <v>0</v>
      </c>
      <c r="AN4">
        <v>0</v>
      </c>
      <c r="AO4">
        <v>0</v>
      </c>
      <c r="AP4">
        <v>0</v>
      </c>
      <c r="AQ4">
        <v>0</v>
      </c>
      <c r="AR4">
        <v>0</v>
      </c>
    </row>
    <row r="5" spans="1:44" x14ac:dyDescent="0.2">
      <c r="A5">
        <f>ROW(Source!A28)</f>
        <v>28</v>
      </c>
      <c r="B5">
        <v>109115643</v>
      </c>
      <c r="C5">
        <v>109115631</v>
      </c>
      <c r="D5">
        <v>76381728</v>
      </c>
      <c r="E5">
        <v>1</v>
      </c>
      <c r="F5">
        <v>1</v>
      </c>
      <c r="G5">
        <v>1</v>
      </c>
      <c r="H5">
        <v>3</v>
      </c>
      <c r="I5" t="s">
        <v>189</v>
      </c>
      <c r="J5" t="s">
        <v>190</v>
      </c>
      <c r="K5" t="s">
        <v>191</v>
      </c>
      <c r="L5">
        <v>1354</v>
      </c>
      <c r="N5">
        <v>1010</v>
      </c>
      <c r="O5" t="s">
        <v>192</v>
      </c>
      <c r="P5" t="s">
        <v>192</v>
      </c>
      <c r="Q5">
        <v>1</v>
      </c>
      <c r="X5">
        <v>15</v>
      </c>
      <c r="Y5">
        <v>42.6</v>
      </c>
      <c r="Z5">
        <v>0</v>
      </c>
      <c r="AA5">
        <v>0</v>
      </c>
      <c r="AB5">
        <v>0</v>
      </c>
      <c r="AC5">
        <v>0</v>
      </c>
      <c r="AD5">
        <v>1</v>
      </c>
      <c r="AE5">
        <v>0</v>
      </c>
      <c r="AF5" t="s">
        <v>20</v>
      </c>
      <c r="AG5">
        <v>0</v>
      </c>
      <c r="AH5">
        <v>2</v>
      </c>
      <c r="AI5">
        <v>109115638</v>
      </c>
      <c r="AJ5">
        <v>5</v>
      </c>
      <c r="AK5">
        <v>0</v>
      </c>
      <c r="AL5">
        <v>0</v>
      </c>
      <c r="AM5">
        <v>0</v>
      </c>
      <c r="AN5">
        <v>0</v>
      </c>
      <c r="AO5">
        <v>0</v>
      </c>
      <c r="AP5">
        <v>0</v>
      </c>
      <c r="AQ5">
        <v>0</v>
      </c>
      <c r="AR5">
        <v>0</v>
      </c>
    </row>
    <row r="6" spans="1:44" x14ac:dyDescent="0.2">
      <c r="A6">
        <f>ROW(Source!A28)</f>
        <v>28</v>
      </c>
      <c r="B6">
        <v>109115644</v>
      </c>
      <c r="C6">
        <v>109115631</v>
      </c>
      <c r="D6">
        <v>76425324</v>
      </c>
      <c r="E6">
        <v>1</v>
      </c>
      <c r="F6">
        <v>1</v>
      </c>
      <c r="G6">
        <v>1</v>
      </c>
      <c r="H6">
        <v>3</v>
      </c>
      <c r="I6" t="s">
        <v>193</v>
      </c>
      <c r="J6" t="s">
        <v>194</v>
      </c>
      <c r="K6" t="s">
        <v>195</v>
      </c>
      <c r="L6">
        <v>1346</v>
      </c>
      <c r="N6">
        <v>1009</v>
      </c>
      <c r="O6" t="s">
        <v>196</v>
      </c>
      <c r="P6" t="s">
        <v>196</v>
      </c>
      <c r="Q6">
        <v>1</v>
      </c>
      <c r="X6">
        <v>10.5</v>
      </c>
      <c r="Y6">
        <v>6.25</v>
      </c>
      <c r="Z6">
        <v>0</v>
      </c>
      <c r="AA6">
        <v>0</v>
      </c>
      <c r="AB6">
        <v>0</v>
      </c>
      <c r="AC6">
        <v>0</v>
      </c>
      <c r="AD6">
        <v>1</v>
      </c>
      <c r="AE6">
        <v>0</v>
      </c>
      <c r="AF6" t="s">
        <v>20</v>
      </c>
      <c r="AG6">
        <v>0</v>
      </c>
      <c r="AH6">
        <v>2</v>
      </c>
      <c r="AI6">
        <v>109115632</v>
      </c>
      <c r="AJ6">
        <v>6</v>
      </c>
      <c r="AK6">
        <v>0</v>
      </c>
      <c r="AL6">
        <v>0</v>
      </c>
      <c r="AM6">
        <v>0</v>
      </c>
      <c r="AN6">
        <v>0</v>
      </c>
      <c r="AO6">
        <v>0</v>
      </c>
      <c r="AP6">
        <v>0</v>
      </c>
      <c r="AQ6">
        <v>0</v>
      </c>
      <c r="AR6">
        <v>0</v>
      </c>
    </row>
    <row r="7" spans="1:44" x14ac:dyDescent="0.2">
      <c r="A7">
        <f>ROW(Source!A28)</f>
        <v>28</v>
      </c>
      <c r="B7">
        <v>109115645</v>
      </c>
      <c r="C7">
        <v>109115631</v>
      </c>
      <c r="D7">
        <v>76432106</v>
      </c>
      <c r="E7">
        <v>1</v>
      </c>
      <c r="F7">
        <v>1</v>
      </c>
      <c r="G7">
        <v>1</v>
      </c>
      <c r="H7">
        <v>3</v>
      </c>
      <c r="I7" t="s">
        <v>197</v>
      </c>
      <c r="J7" t="s">
        <v>198</v>
      </c>
      <c r="K7" t="s">
        <v>199</v>
      </c>
      <c r="L7">
        <v>1374</v>
      </c>
      <c r="N7">
        <v>1013</v>
      </c>
      <c r="O7" t="s">
        <v>200</v>
      </c>
      <c r="P7" t="s">
        <v>200</v>
      </c>
      <c r="Q7">
        <v>1</v>
      </c>
      <c r="X7">
        <v>5.79</v>
      </c>
      <c r="Y7">
        <v>1</v>
      </c>
      <c r="Z7">
        <v>0</v>
      </c>
      <c r="AA7">
        <v>0</v>
      </c>
      <c r="AB7">
        <v>0</v>
      </c>
      <c r="AC7">
        <v>0</v>
      </c>
      <c r="AD7">
        <v>1</v>
      </c>
      <c r="AE7">
        <v>0</v>
      </c>
      <c r="AF7" t="s">
        <v>20</v>
      </c>
      <c r="AG7">
        <v>0</v>
      </c>
      <c r="AH7">
        <v>2</v>
      </c>
      <c r="AI7">
        <v>109115633</v>
      </c>
      <c r="AJ7">
        <v>7</v>
      </c>
      <c r="AK7">
        <v>0</v>
      </c>
      <c r="AL7">
        <v>0</v>
      </c>
      <c r="AM7">
        <v>0</v>
      </c>
      <c r="AN7">
        <v>0</v>
      </c>
      <c r="AO7">
        <v>0</v>
      </c>
      <c r="AP7">
        <v>0</v>
      </c>
      <c r="AQ7">
        <v>0</v>
      </c>
      <c r="AR7">
        <v>0</v>
      </c>
    </row>
    <row r="8" spans="1:44" x14ac:dyDescent="0.2">
      <c r="A8">
        <f>ROW(Source!A29)</f>
        <v>29</v>
      </c>
      <c r="B8">
        <v>109115639</v>
      </c>
      <c r="C8">
        <v>109115631</v>
      </c>
      <c r="D8">
        <v>76624295</v>
      </c>
      <c r="E8">
        <v>1</v>
      </c>
      <c r="F8">
        <v>1</v>
      </c>
      <c r="G8">
        <v>1</v>
      </c>
      <c r="H8">
        <v>1</v>
      </c>
      <c r="I8" t="s">
        <v>176</v>
      </c>
      <c r="J8" t="s">
        <v>3</v>
      </c>
      <c r="K8" t="s">
        <v>177</v>
      </c>
      <c r="L8">
        <v>1369</v>
      </c>
      <c r="N8">
        <v>1013</v>
      </c>
      <c r="O8" t="s">
        <v>178</v>
      </c>
      <c r="P8" t="s">
        <v>178</v>
      </c>
      <c r="Q8">
        <v>1</v>
      </c>
      <c r="X8">
        <v>30.1</v>
      </c>
      <c r="Y8">
        <v>0</v>
      </c>
      <c r="Z8">
        <v>0</v>
      </c>
      <c r="AA8">
        <v>0</v>
      </c>
      <c r="AB8">
        <v>9.6199999999999992</v>
      </c>
      <c r="AC8">
        <v>0</v>
      </c>
      <c r="AD8">
        <v>1</v>
      </c>
      <c r="AE8">
        <v>1</v>
      </c>
      <c r="AF8" t="s">
        <v>21</v>
      </c>
      <c r="AG8">
        <v>21.07</v>
      </c>
      <c r="AH8">
        <v>2</v>
      </c>
      <c r="AI8">
        <v>109115634</v>
      </c>
      <c r="AJ8">
        <v>8</v>
      </c>
      <c r="AK8">
        <v>0</v>
      </c>
      <c r="AL8">
        <v>0</v>
      </c>
      <c r="AM8">
        <v>0</v>
      </c>
      <c r="AN8">
        <v>0</v>
      </c>
      <c r="AO8">
        <v>0</v>
      </c>
      <c r="AP8">
        <v>0</v>
      </c>
      <c r="AQ8">
        <v>0</v>
      </c>
      <c r="AR8">
        <v>0</v>
      </c>
    </row>
    <row r="9" spans="1:44" x14ac:dyDescent="0.2">
      <c r="A9">
        <f>ROW(Source!A29)</f>
        <v>29</v>
      </c>
      <c r="B9">
        <v>109115640</v>
      </c>
      <c r="C9">
        <v>109115631</v>
      </c>
      <c r="D9">
        <v>121548</v>
      </c>
      <c r="E9">
        <v>1</v>
      </c>
      <c r="F9">
        <v>1</v>
      </c>
      <c r="G9">
        <v>1</v>
      </c>
      <c r="H9">
        <v>1</v>
      </c>
      <c r="I9" t="s">
        <v>179</v>
      </c>
      <c r="J9" t="s">
        <v>3</v>
      </c>
      <c r="K9" t="s">
        <v>180</v>
      </c>
      <c r="L9">
        <v>608254</v>
      </c>
      <c r="N9">
        <v>1013</v>
      </c>
      <c r="O9" t="s">
        <v>181</v>
      </c>
      <c r="P9" t="s">
        <v>181</v>
      </c>
      <c r="Q9">
        <v>1</v>
      </c>
      <c r="X9">
        <v>5.8</v>
      </c>
      <c r="Y9">
        <v>0</v>
      </c>
      <c r="Z9">
        <v>0</v>
      </c>
      <c r="AA9">
        <v>0</v>
      </c>
      <c r="AB9">
        <v>0</v>
      </c>
      <c r="AC9">
        <v>0</v>
      </c>
      <c r="AD9">
        <v>1</v>
      </c>
      <c r="AE9">
        <v>2</v>
      </c>
      <c r="AF9" t="s">
        <v>21</v>
      </c>
      <c r="AG9">
        <v>4.0599999999999996</v>
      </c>
      <c r="AH9">
        <v>2</v>
      </c>
      <c r="AI9">
        <v>109115635</v>
      </c>
      <c r="AJ9">
        <v>9</v>
      </c>
      <c r="AK9">
        <v>0</v>
      </c>
      <c r="AL9">
        <v>0</v>
      </c>
      <c r="AM9">
        <v>0</v>
      </c>
      <c r="AN9">
        <v>0</v>
      </c>
      <c r="AO9">
        <v>0</v>
      </c>
      <c r="AP9">
        <v>0</v>
      </c>
      <c r="AQ9">
        <v>0</v>
      </c>
      <c r="AR9">
        <v>0</v>
      </c>
    </row>
    <row r="10" spans="1:44" x14ac:dyDescent="0.2">
      <c r="A10">
        <f>ROW(Source!A29)</f>
        <v>29</v>
      </c>
      <c r="B10">
        <v>109115641</v>
      </c>
      <c r="C10">
        <v>109115631</v>
      </c>
      <c r="D10">
        <v>76432618</v>
      </c>
      <c r="E10">
        <v>1</v>
      </c>
      <c r="F10">
        <v>1</v>
      </c>
      <c r="G10">
        <v>1</v>
      </c>
      <c r="H10">
        <v>2</v>
      </c>
      <c r="I10" t="s">
        <v>182</v>
      </c>
      <c r="J10" t="s">
        <v>183</v>
      </c>
      <c r="K10" t="s">
        <v>184</v>
      </c>
      <c r="L10">
        <v>1368</v>
      </c>
      <c r="N10">
        <v>1011</v>
      </c>
      <c r="O10" t="s">
        <v>185</v>
      </c>
      <c r="P10" t="s">
        <v>185</v>
      </c>
      <c r="Q10">
        <v>1</v>
      </c>
      <c r="X10">
        <v>5.8</v>
      </c>
      <c r="Y10">
        <v>0</v>
      </c>
      <c r="Z10">
        <v>134.65</v>
      </c>
      <c r="AA10">
        <v>13.5</v>
      </c>
      <c r="AB10">
        <v>0</v>
      </c>
      <c r="AC10">
        <v>0</v>
      </c>
      <c r="AD10">
        <v>1</v>
      </c>
      <c r="AE10">
        <v>0</v>
      </c>
      <c r="AF10" t="s">
        <v>21</v>
      </c>
      <c r="AG10">
        <v>4.0599999999999996</v>
      </c>
      <c r="AH10">
        <v>2</v>
      </c>
      <c r="AI10">
        <v>109115636</v>
      </c>
      <c r="AJ10">
        <v>10</v>
      </c>
      <c r="AK10">
        <v>0</v>
      </c>
      <c r="AL10">
        <v>0</v>
      </c>
      <c r="AM10">
        <v>0</v>
      </c>
      <c r="AN10">
        <v>0</v>
      </c>
      <c r="AO10">
        <v>0</v>
      </c>
      <c r="AP10">
        <v>0</v>
      </c>
      <c r="AQ10">
        <v>0</v>
      </c>
      <c r="AR10">
        <v>0</v>
      </c>
    </row>
    <row r="11" spans="1:44" x14ac:dyDescent="0.2">
      <c r="A11">
        <f>ROW(Source!A29)</f>
        <v>29</v>
      </c>
      <c r="B11">
        <v>109115642</v>
      </c>
      <c r="C11">
        <v>109115631</v>
      </c>
      <c r="D11">
        <v>76434481</v>
      </c>
      <c r="E11">
        <v>1</v>
      </c>
      <c r="F11">
        <v>1</v>
      </c>
      <c r="G11">
        <v>1</v>
      </c>
      <c r="H11">
        <v>2</v>
      </c>
      <c r="I11" t="s">
        <v>186</v>
      </c>
      <c r="J11" t="s">
        <v>187</v>
      </c>
      <c r="K11" t="s">
        <v>188</v>
      </c>
      <c r="L11">
        <v>1368</v>
      </c>
      <c r="N11">
        <v>1011</v>
      </c>
      <c r="O11" t="s">
        <v>185</v>
      </c>
      <c r="P11" t="s">
        <v>185</v>
      </c>
      <c r="Q11">
        <v>1</v>
      </c>
      <c r="X11">
        <v>3.64</v>
      </c>
      <c r="Y11">
        <v>0</v>
      </c>
      <c r="Z11">
        <v>87.17</v>
      </c>
      <c r="AA11">
        <v>11.6</v>
      </c>
      <c r="AB11">
        <v>0</v>
      </c>
      <c r="AC11">
        <v>0</v>
      </c>
      <c r="AD11">
        <v>1</v>
      </c>
      <c r="AE11">
        <v>0</v>
      </c>
      <c r="AF11" t="s">
        <v>21</v>
      </c>
      <c r="AG11">
        <v>2.548</v>
      </c>
      <c r="AH11">
        <v>2</v>
      </c>
      <c r="AI11">
        <v>109115637</v>
      </c>
      <c r="AJ11">
        <v>11</v>
      </c>
      <c r="AK11">
        <v>0</v>
      </c>
      <c r="AL11">
        <v>0</v>
      </c>
      <c r="AM11">
        <v>0</v>
      </c>
      <c r="AN11">
        <v>0</v>
      </c>
      <c r="AO11">
        <v>0</v>
      </c>
      <c r="AP11">
        <v>0</v>
      </c>
      <c r="AQ11">
        <v>0</v>
      </c>
      <c r="AR11">
        <v>0</v>
      </c>
    </row>
    <row r="12" spans="1:44" x14ac:dyDescent="0.2">
      <c r="A12">
        <f>ROW(Source!A29)</f>
        <v>29</v>
      </c>
      <c r="B12">
        <v>109115643</v>
      </c>
      <c r="C12">
        <v>109115631</v>
      </c>
      <c r="D12">
        <v>76381728</v>
      </c>
      <c r="E12">
        <v>1</v>
      </c>
      <c r="F12">
        <v>1</v>
      </c>
      <c r="G12">
        <v>1</v>
      </c>
      <c r="H12">
        <v>3</v>
      </c>
      <c r="I12" t="s">
        <v>189</v>
      </c>
      <c r="J12" t="s">
        <v>190</v>
      </c>
      <c r="K12" t="s">
        <v>191</v>
      </c>
      <c r="L12">
        <v>1354</v>
      </c>
      <c r="N12">
        <v>1010</v>
      </c>
      <c r="O12" t="s">
        <v>192</v>
      </c>
      <c r="P12" t="s">
        <v>192</v>
      </c>
      <c r="Q12">
        <v>1</v>
      </c>
      <c r="X12">
        <v>15</v>
      </c>
      <c r="Y12">
        <v>42.6</v>
      </c>
      <c r="Z12">
        <v>0</v>
      </c>
      <c r="AA12">
        <v>0</v>
      </c>
      <c r="AB12">
        <v>0</v>
      </c>
      <c r="AC12">
        <v>0</v>
      </c>
      <c r="AD12">
        <v>1</v>
      </c>
      <c r="AE12">
        <v>0</v>
      </c>
      <c r="AF12" t="s">
        <v>20</v>
      </c>
      <c r="AG12">
        <v>0</v>
      </c>
      <c r="AH12">
        <v>2</v>
      </c>
      <c r="AI12">
        <v>109115638</v>
      </c>
      <c r="AJ12">
        <v>12</v>
      </c>
      <c r="AK12">
        <v>0</v>
      </c>
      <c r="AL12">
        <v>0</v>
      </c>
      <c r="AM12">
        <v>0</v>
      </c>
      <c r="AN12">
        <v>0</v>
      </c>
      <c r="AO12">
        <v>0</v>
      </c>
      <c r="AP12">
        <v>0</v>
      </c>
      <c r="AQ12">
        <v>0</v>
      </c>
      <c r="AR12">
        <v>0</v>
      </c>
    </row>
    <row r="13" spans="1:44" x14ac:dyDescent="0.2">
      <c r="A13">
        <f>ROW(Source!A29)</f>
        <v>29</v>
      </c>
      <c r="B13">
        <v>109115644</v>
      </c>
      <c r="C13">
        <v>109115631</v>
      </c>
      <c r="D13">
        <v>76425324</v>
      </c>
      <c r="E13">
        <v>1</v>
      </c>
      <c r="F13">
        <v>1</v>
      </c>
      <c r="G13">
        <v>1</v>
      </c>
      <c r="H13">
        <v>3</v>
      </c>
      <c r="I13" t="s">
        <v>193</v>
      </c>
      <c r="J13" t="s">
        <v>194</v>
      </c>
      <c r="K13" t="s">
        <v>195</v>
      </c>
      <c r="L13">
        <v>1346</v>
      </c>
      <c r="N13">
        <v>1009</v>
      </c>
      <c r="O13" t="s">
        <v>196</v>
      </c>
      <c r="P13" t="s">
        <v>196</v>
      </c>
      <c r="Q13">
        <v>1</v>
      </c>
      <c r="X13">
        <v>10.5</v>
      </c>
      <c r="Y13">
        <v>6.25</v>
      </c>
      <c r="Z13">
        <v>0</v>
      </c>
      <c r="AA13">
        <v>0</v>
      </c>
      <c r="AB13">
        <v>0</v>
      </c>
      <c r="AC13">
        <v>0</v>
      </c>
      <c r="AD13">
        <v>1</v>
      </c>
      <c r="AE13">
        <v>0</v>
      </c>
      <c r="AF13" t="s">
        <v>20</v>
      </c>
      <c r="AG13">
        <v>0</v>
      </c>
      <c r="AH13">
        <v>2</v>
      </c>
      <c r="AI13">
        <v>109115632</v>
      </c>
      <c r="AJ13">
        <v>13</v>
      </c>
      <c r="AK13">
        <v>0</v>
      </c>
      <c r="AL13">
        <v>0</v>
      </c>
      <c r="AM13">
        <v>0</v>
      </c>
      <c r="AN13">
        <v>0</v>
      </c>
      <c r="AO13">
        <v>0</v>
      </c>
      <c r="AP13">
        <v>0</v>
      </c>
      <c r="AQ13">
        <v>0</v>
      </c>
      <c r="AR13">
        <v>0</v>
      </c>
    </row>
    <row r="14" spans="1:44" x14ac:dyDescent="0.2">
      <c r="A14">
        <f>ROW(Source!A29)</f>
        <v>29</v>
      </c>
      <c r="B14">
        <v>109115645</v>
      </c>
      <c r="C14">
        <v>109115631</v>
      </c>
      <c r="D14">
        <v>76432106</v>
      </c>
      <c r="E14">
        <v>1</v>
      </c>
      <c r="F14">
        <v>1</v>
      </c>
      <c r="G14">
        <v>1</v>
      </c>
      <c r="H14">
        <v>3</v>
      </c>
      <c r="I14" t="s">
        <v>197</v>
      </c>
      <c r="J14" t="s">
        <v>198</v>
      </c>
      <c r="K14" t="s">
        <v>199</v>
      </c>
      <c r="L14">
        <v>1374</v>
      </c>
      <c r="N14">
        <v>1013</v>
      </c>
      <c r="O14" t="s">
        <v>200</v>
      </c>
      <c r="P14" t="s">
        <v>200</v>
      </c>
      <c r="Q14">
        <v>1</v>
      </c>
      <c r="X14">
        <v>5.79</v>
      </c>
      <c r="Y14">
        <v>1</v>
      </c>
      <c r="Z14">
        <v>0</v>
      </c>
      <c r="AA14">
        <v>0</v>
      </c>
      <c r="AB14">
        <v>0</v>
      </c>
      <c r="AC14">
        <v>0</v>
      </c>
      <c r="AD14">
        <v>1</v>
      </c>
      <c r="AE14">
        <v>0</v>
      </c>
      <c r="AF14" t="s">
        <v>20</v>
      </c>
      <c r="AG14">
        <v>0</v>
      </c>
      <c r="AH14">
        <v>2</v>
      </c>
      <c r="AI14">
        <v>109115633</v>
      </c>
      <c r="AJ14">
        <v>14</v>
      </c>
      <c r="AK14">
        <v>0</v>
      </c>
      <c r="AL14">
        <v>0</v>
      </c>
      <c r="AM14">
        <v>0</v>
      </c>
      <c r="AN14">
        <v>0</v>
      </c>
      <c r="AO14">
        <v>0</v>
      </c>
      <c r="AP14">
        <v>0</v>
      </c>
      <c r="AQ14">
        <v>0</v>
      </c>
      <c r="AR14">
        <v>0</v>
      </c>
    </row>
    <row r="15" spans="1:44" x14ac:dyDescent="0.2">
      <c r="A15">
        <f>ROW(Source!A30)</f>
        <v>30</v>
      </c>
      <c r="B15">
        <v>109115650</v>
      </c>
      <c r="C15">
        <v>109115646</v>
      </c>
      <c r="D15">
        <v>51588049</v>
      </c>
      <c r="E15">
        <v>1</v>
      </c>
      <c r="F15">
        <v>1</v>
      </c>
      <c r="G15">
        <v>1</v>
      </c>
      <c r="H15">
        <v>1</v>
      </c>
      <c r="I15" t="s">
        <v>201</v>
      </c>
      <c r="J15" t="s">
        <v>3</v>
      </c>
      <c r="K15" t="s">
        <v>202</v>
      </c>
      <c r="L15">
        <v>1369</v>
      </c>
      <c r="N15">
        <v>1013</v>
      </c>
      <c r="O15" t="s">
        <v>178</v>
      </c>
      <c r="P15" t="s">
        <v>178</v>
      </c>
      <c r="Q15">
        <v>1</v>
      </c>
      <c r="X15">
        <v>0.30299999999999999</v>
      </c>
      <c r="Y15">
        <v>0</v>
      </c>
      <c r="Z15">
        <v>0</v>
      </c>
      <c r="AA15">
        <v>0</v>
      </c>
      <c r="AB15">
        <v>7.8</v>
      </c>
      <c r="AC15">
        <v>0</v>
      </c>
      <c r="AD15">
        <v>1</v>
      </c>
      <c r="AE15">
        <v>1</v>
      </c>
      <c r="AF15" t="s">
        <v>3</v>
      </c>
      <c r="AG15">
        <v>0.30299999999999999</v>
      </c>
      <c r="AH15">
        <v>2</v>
      </c>
      <c r="AI15">
        <v>109115647</v>
      </c>
      <c r="AJ15">
        <v>15</v>
      </c>
      <c r="AK15">
        <v>0</v>
      </c>
      <c r="AL15">
        <v>0</v>
      </c>
      <c r="AM15">
        <v>0</v>
      </c>
      <c r="AN15">
        <v>0</v>
      </c>
      <c r="AO15">
        <v>0</v>
      </c>
      <c r="AP15">
        <v>0</v>
      </c>
      <c r="AQ15">
        <v>0</v>
      </c>
      <c r="AR15">
        <v>0</v>
      </c>
    </row>
    <row r="16" spans="1:44" x14ac:dyDescent="0.2">
      <c r="A16">
        <f>ROW(Source!A30)</f>
        <v>30</v>
      </c>
      <c r="B16">
        <v>109115651</v>
      </c>
      <c r="C16">
        <v>109115646</v>
      </c>
      <c r="D16">
        <v>121548</v>
      </c>
      <c r="E16">
        <v>1</v>
      </c>
      <c r="F16">
        <v>1</v>
      </c>
      <c r="G16">
        <v>1</v>
      </c>
      <c r="H16">
        <v>1</v>
      </c>
      <c r="I16" t="s">
        <v>179</v>
      </c>
      <c r="J16" t="s">
        <v>3</v>
      </c>
      <c r="K16" t="s">
        <v>180</v>
      </c>
      <c r="L16">
        <v>608254</v>
      </c>
      <c r="N16">
        <v>1013</v>
      </c>
      <c r="O16" t="s">
        <v>181</v>
      </c>
      <c r="P16" t="s">
        <v>181</v>
      </c>
      <c r="Q16">
        <v>1</v>
      </c>
      <c r="X16">
        <v>0.152</v>
      </c>
      <c r="Y16">
        <v>0</v>
      </c>
      <c r="Z16">
        <v>0</v>
      </c>
      <c r="AA16">
        <v>0</v>
      </c>
      <c r="AB16">
        <v>0</v>
      </c>
      <c r="AC16">
        <v>0</v>
      </c>
      <c r="AD16">
        <v>1</v>
      </c>
      <c r="AE16">
        <v>2</v>
      </c>
      <c r="AF16" t="s">
        <v>3</v>
      </c>
      <c r="AG16">
        <v>0.152</v>
      </c>
      <c r="AH16">
        <v>2</v>
      </c>
      <c r="AI16">
        <v>109115648</v>
      </c>
      <c r="AJ16">
        <v>16</v>
      </c>
      <c r="AK16">
        <v>0</v>
      </c>
      <c r="AL16">
        <v>0</v>
      </c>
      <c r="AM16">
        <v>0</v>
      </c>
      <c r="AN16">
        <v>0</v>
      </c>
      <c r="AO16">
        <v>0</v>
      </c>
      <c r="AP16">
        <v>0</v>
      </c>
      <c r="AQ16">
        <v>0</v>
      </c>
      <c r="AR16">
        <v>0</v>
      </c>
    </row>
    <row r="17" spans="1:44" x14ac:dyDescent="0.2">
      <c r="A17">
        <f>ROW(Source!A30)</f>
        <v>30</v>
      </c>
      <c r="B17">
        <v>109115652</v>
      </c>
      <c r="C17">
        <v>109115646</v>
      </c>
      <c r="D17">
        <v>76432628</v>
      </c>
      <c r="E17">
        <v>1</v>
      </c>
      <c r="F17">
        <v>1</v>
      </c>
      <c r="G17">
        <v>1</v>
      </c>
      <c r="H17">
        <v>2</v>
      </c>
      <c r="I17" t="s">
        <v>203</v>
      </c>
      <c r="J17" t="s">
        <v>204</v>
      </c>
      <c r="K17" t="s">
        <v>205</v>
      </c>
      <c r="L17">
        <v>1368</v>
      </c>
      <c r="N17">
        <v>1011</v>
      </c>
      <c r="O17" t="s">
        <v>185</v>
      </c>
      <c r="P17" t="s">
        <v>185</v>
      </c>
      <c r="Q17">
        <v>1</v>
      </c>
      <c r="X17">
        <v>0.152</v>
      </c>
      <c r="Y17">
        <v>0</v>
      </c>
      <c r="Z17">
        <v>88.01</v>
      </c>
      <c r="AA17">
        <v>11.6</v>
      </c>
      <c r="AB17">
        <v>0</v>
      </c>
      <c r="AC17">
        <v>0</v>
      </c>
      <c r="AD17">
        <v>1</v>
      </c>
      <c r="AE17">
        <v>0</v>
      </c>
      <c r="AF17" t="s">
        <v>3</v>
      </c>
      <c r="AG17">
        <v>0.152</v>
      </c>
      <c r="AH17">
        <v>2</v>
      </c>
      <c r="AI17">
        <v>109115649</v>
      </c>
      <c r="AJ17">
        <v>17</v>
      </c>
      <c r="AK17">
        <v>0</v>
      </c>
      <c r="AL17">
        <v>0</v>
      </c>
      <c r="AM17">
        <v>0</v>
      </c>
      <c r="AN17">
        <v>0</v>
      </c>
      <c r="AO17">
        <v>0</v>
      </c>
      <c r="AP17">
        <v>0</v>
      </c>
      <c r="AQ17">
        <v>0</v>
      </c>
      <c r="AR17">
        <v>0</v>
      </c>
    </row>
    <row r="18" spans="1:44" x14ac:dyDescent="0.2">
      <c r="A18">
        <f>ROW(Source!A31)</f>
        <v>31</v>
      </c>
      <c r="B18">
        <v>109115650</v>
      </c>
      <c r="C18">
        <v>109115646</v>
      </c>
      <c r="D18">
        <v>51588049</v>
      </c>
      <c r="E18">
        <v>1</v>
      </c>
      <c r="F18">
        <v>1</v>
      </c>
      <c r="G18">
        <v>1</v>
      </c>
      <c r="H18">
        <v>1</v>
      </c>
      <c r="I18" t="s">
        <v>201</v>
      </c>
      <c r="J18" t="s">
        <v>3</v>
      </c>
      <c r="K18" t="s">
        <v>202</v>
      </c>
      <c r="L18">
        <v>1369</v>
      </c>
      <c r="N18">
        <v>1013</v>
      </c>
      <c r="O18" t="s">
        <v>178</v>
      </c>
      <c r="P18" t="s">
        <v>178</v>
      </c>
      <c r="Q18">
        <v>1</v>
      </c>
      <c r="X18">
        <v>0.30299999999999999</v>
      </c>
      <c r="Y18">
        <v>0</v>
      </c>
      <c r="Z18">
        <v>0</v>
      </c>
      <c r="AA18">
        <v>0</v>
      </c>
      <c r="AB18">
        <v>7.8</v>
      </c>
      <c r="AC18">
        <v>0</v>
      </c>
      <c r="AD18">
        <v>1</v>
      </c>
      <c r="AE18">
        <v>1</v>
      </c>
      <c r="AF18" t="s">
        <v>3</v>
      </c>
      <c r="AG18">
        <v>0.30299999999999999</v>
      </c>
      <c r="AH18">
        <v>2</v>
      </c>
      <c r="AI18">
        <v>109115647</v>
      </c>
      <c r="AJ18">
        <v>18</v>
      </c>
      <c r="AK18">
        <v>0</v>
      </c>
      <c r="AL18">
        <v>0</v>
      </c>
      <c r="AM18">
        <v>0</v>
      </c>
      <c r="AN18">
        <v>0</v>
      </c>
      <c r="AO18">
        <v>0</v>
      </c>
      <c r="AP18">
        <v>0</v>
      </c>
      <c r="AQ18">
        <v>0</v>
      </c>
      <c r="AR18">
        <v>0</v>
      </c>
    </row>
    <row r="19" spans="1:44" x14ac:dyDescent="0.2">
      <c r="A19">
        <f>ROW(Source!A31)</f>
        <v>31</v>
      </c>
      <c r="B19">
        <v>109115651</v>
      </c>
      <c r="C19">
        <v>109115646</v>
      </c>
      <c r="D19">
        <v>121548</v>
      </c>
      <c r="E19">
        <v>1</v>
      </c>
      <c r="F19">
        <v>1</v>
      </c>
      <c r="G19">
        <v>1</v>
      </c>
      <c r="H19">
        <v>1</v>
      </c>
      <c r="I19" t="s">
        <v>179</v>
      </c>
      <c r="J19" t="s">
        <v>3</v>
      </c>
      <c r="K19" t="s">
        <v>180</v>
      </c>
      <c r="L19">
        <v>608254</v>
      </c>
      <c r="N19">
        <v>1013</v>
      </c>
      <c r="O19" t="s">
        <v>181</v>
      </c>
      <c r="P19" t="s">
        <v>181</v>
      </c>
      <c r="Q19">
        <v>1</v>
      </c>
      <c r="X19">
        <v>0.152</v>
      </c>
      <c r="Y19">
        <v>0</v>
      </c>
      <c r="Z19">
        <v>0</v>
      </c>
      <c r="AA19">
        <v>0</v>
      </c>
      <c r="AB19">
        <v>0</v>
      </c>
      <c r="AC19">
        <v>0</v>
      </c>
      <c r="AD19">
        <v>1</v>
      </c>
      <c r="AE19">
        <v>2</v>
      </c>
      <c r="AF19" t="s">
        <v>3</v>
      </c>
      <c r="AG19">
        <v>0.152</v>
      </c>
      <c r="AH19">
        <v>2</v>
      </c>
      <c r="AI19">
        <v>109115648</v>
      </c>
      <c r="AJ19">
        <v>19</v>
      </c>
      <c r="AK19">
        <v>0</v>
      </c>
      <c r="AL19">
        <v>0</v>
      </c>
      <c r="AM19">
        <v>0</v>
      </c>
      <c r="AN19">
        <v>0</v>
      </c>
      <c r="AO19">
        <v>0</v>
      </c>
      <c r="AP19">
        <v>0</v>
      </c>
      <c r="AQ19">
        <v>0</v>
      </c>
      <c r="AR19">
        <v>0</v>
      </c>
    </row>
    <row r="20" spans="1:44" x14ac:dyDescent="0.2">
      <c r="A20">
        <f>ROW(Source!A31)</f>
        <v>31</v>
      </c>
      <c r="B20">
        <v>109115652</v>
      </c>
      <c r="C20">
        <v>109115646</v>
      </c>
      <c r="D20">
        <v>76432628</v>
      </c>
      <c r="E20">
        <v>1</v>
      </c>
      <c r="F20">
        <v>1</v>
      </c>
      <c r="G20">
        <v>1</v>
      </c>
      <c r="H20">
        <v>2</v>
      </c>
      <c r="I20" t="s">
        <v>203</v>
      </c>
      <c r="J20" t="s">
        <v>204</v>
      </c>
      <c r="K20" t="s">
        <v>205</v>
      </c>
      <c r="L20">
        <v>1368</v>
      </c>
      <c r="N20">
        <v>1011</v>
      </c>
      <c r="O20" t="s">
        <v>185</v>
      </c>
      <c r="P20" t="s">
        <v>185</v>
      </c>
      <c r="Q20">
        <v>1</v>
      </c>
      <c r="X20">
        <v>0.152</v>
      </c>
      <c r="Y20">
        <v>0</v>
      </c>
      <c r="Z20">
        <v>88.01</v>
      </c>
      <c r="AA20">
        <v>11.6</v>
      </c>
      <c r="AB20">
        <v>0</v>
      </c>
      <c r="AC20">
        <v>0</v>
      </c>
      <c r="AD20">
        <v>1</v>
      </c>
      <c r="AE20">
        <v>0</v>
      </c>
      <c r="AF20" t="s">
        <v>3</v>
      </c>
      <c r="AG20">
        <v>0.152</v>
      </c>
      <c r="AH20">
        <v>2</v>
      </c>
      <c r="AI20">
        <v>109115649</v>
      </c>
      <c r="AJ20">
        <v>20</v>
      </c>
      <c r="AK20">
        <v>0</v>
      </c>
      <c r="AL20">
        <v>0</v>
      </c>
      <c r="AM20">
        <v>0</v>
      </c>
      <c r="AN20">
        <v>0</v>
      </c>
      <c r="AO20">
        <v>0</v>
      </c>
      <c r="AP20">
        <v>0</v>
      </c>
      <c r="AQ20">
        <v>0</v>
      </c>
      <c r="AR20">
        <v>0</v>
      </c>
    </row>
    <row r="21" spans="1:44" x14ac:dyDescent="0.2">
      <c r="A21">
        <f>ROW(Source!A32)</f>
        <v>32</v>
      </c>
      <c r="B21">
        <v>109115655</v>
      </c>
      <c r="C21">
        <v>109115653</v>
      </c>
      <c r="D21">
        <v>76434481</v>
      </c>
      <c r="E21">
        <v>1</v>
      </c>
      <c r="F21">
        <v>1</v>
      </c>
      <c r="G21">
        <v>1</v>
      </c>
      <c r="H21">
        <v>2</v>
      </c>
      <c r="I21" t="s">
        <v>186</v>
      </c>
      <c r="J21" t="s">
        <v>187</v>
      </c>
      <c r="K21" t="s">
        <v>188</v>
      </c>
      <c r="L21">
        <v>1368</v>
      </c>
      <c r="N21">
        <v>1011</v>
      </c>
      <c r="O21" t="s">
        <v>185</v>
      </c>
      <c r="P21" t="s">
        <v>185</v>
      </c>
      <c r="Q21">
        <v>1</v>
      </c>
      <c r="X21">
        <v>0.53200000000000003</v>
      </c>
      <c r="Y21">
        <v>0</v>
      </c>
      <c r="Z21">
        <v>87.17</v>
      </c>
      <c r="AA21">
        <v>11.6</v>
      </c>
      <c r="AB21">
        <v>0</v>
      </c>
      <c r="AC21">
        <v>0</v>
      </c>
      <c r="AD21">
        <v>1</v>
      </c>
      <c r="AE21">
        <v>0</v>
      </c>
      <c r="AF21" t="s">
        <v>3</v>
      </c>
      <c r="AG21">
        <v>0.53200000000000003</v>
      </c>
      <c r="AH21">
        <v>2</v>
      </c>
      <c r="AI21">
        <v>109115654</v>
      </c>
      <c r="AJ21">
        <v>21</v>
      </c>
      <c r="AK21">
        <v>0</v>
      </c>
      <c r="AL21">
        <v>0</v>
      </c>
      <c r="AM21">
        <v>0</v>
      </c>
      <c r="AN21">
        <v>0</v>
      </c>
      <c r="AO21">
        <v>0</v>
      </c>
      <c r="AP21">
        <v>0</v>
      </c>
      <c r="AQ21">
        <v>0</v>
      </c>
      <c r="AR21">
        <v>0</v>
      </c>
    </row>
    <row r="22" spans="1:44" x14ac:dyDescent="0.2">
      <c r="A22">
        <f>ROW(Source!A33)</f>
        <v>33</v>
      </c>
      <c r="B22">
        <v>109115655</v>
      </c>
      <c r="C22">
        <v>109115653</v>
      </c>
      <c r="D22">
        <v>76434481</v>
      </c>
      <c r="E22">
        <v>1</v>
      </c>
      <c r="F22">
        <v>1</v>
      </c>
      <c r="G22">
        <v>1</v>
      </c>
      <c r="H22">
        <v>2</v>
      </c>
      <c r="I22" t="s">
        <v>186</v>
      </c>
      <c r="J22" t="s">
        <v>187</v>
      </c>
      <c r="K22" t="s">
        <v>188</v>
      </c>
      <c r="L22">
        <v>1368</v>
      </c>
      <c r="N22">
        <v>1011</v>
      </c>
      <c r="O22" t="s">
        <v>185</v>
      </c>
      <c r="P22" t="s">
        <v>185</v>
      </c>
      <c r="Q22">
        <v>1</v>
      </c>
      <c r="X22">
        <v>0.53200000000000003</v>
      </c>
      <c r="Y22">
        <v>0</v>
      </c>
      <c r="Z22">
        <v>87.17</v>
      </c>
      <c r="AA22">
        <v>11.6</v>
      </c>
      <c r="AB22">
        <v>0</v>
      </c>
      <c r="AC22">
        <v>0</v>
      </c>
      <c r="AD22">
        <v>1</v>
      </c>
      <c r="AE22">
        <v>0</v>
      </c>
      <c r="AF22" t="s">
        <v>3</v>
      </c>
      <c r="AG22">
        <v>0.53200000000000003</v>
      </c>
      <c r="AH22">
        <v>2</v>
      </c>
      <c r="AI22">
        <v>109115654</v>
      </c>
      <c r="AJ22">
        <v>22</v>
      </c>
      <c r="AK22">
        <v>0</v>
      </c>
      <c r="AL22">
        <v>0</v>
      </c>
      <c r="AM22">
        <v>0</v>
      </c>
      <c r="AN22">
        <v>0</v>
      </c>
      <c r="AO22">
        <v>0</v>
      </c>
      <c r="AP22">
        <v>0</v>
      </c>
      <c r="AQ22">
        <v>0</v>
      </c>
      <c r="AR22">
        <v>0</v>
      </c>
    </row>
    <row r="23" spans="1:44" x14ac:dyDescent="0.2">
      <c r="A23">
        <f>ROW(Source!A34)</f>
        <v>34</v>
      </c>
      <c r="B23">
        <v>109115660</v>
      </c>
      <c r="C23">
        <v>109115656</v>
      </c>
      <c r="D23">
        <v>51588049</v>
      </c>
      <c r="E23">
        <v>1</v>
      </c>
      <c r="F23">
        <v>1</v>
      </c>
      <c r="G23">
        <v>1</v>
      </c>
      <c r="H23">
        <v>1</v>
      </c>
      <c r="I23" t="s">
        <v>201</v>
      </c>
      <c r="J23" t="s">
        <v>3</v>
      </c>
      <c r="K23" t="s">
        <v>202</v>
      </c>
      <c r="L23">
        <v>1369</v>
      </c>
      <c r="N23">
        <v>1013</v>
      </c>
      <c r="O23" t="s">
        <v>178</v>
      </c>
      <c r="P23" t="s">
        <v>178</v>
      </c>
      <c r="Q23">
        <v>1</v>
      </c>
      <c r="X23">
        <v>0.30299999999999999</v>
      </c>
      <c r="Y23">
        <v>0</v>
      </c>
      <c r="Z23">
        <v>0</v>
      </c>
      <c r="AA23">
        <v>0</v>
      </c>
      <c r="AB23">
        <v>7.8</v>
      </c>
      <c r="AC23">
        <v>0</v>
      </c>
      <c r="AD23">
        <v>1</v>
      </c>
      <c r="AE23">
        <v>1</v>
      </c>
      <c r="AF23" t="s">
        <v>3</v>
      </c>
      <c r="AG23">
        <v>0.30299999999999999</v>
      </c>
      <c r="AH23">
        <v>2</v>
      </c>
      <c r="AI23">
        <v>109115657</v>
      </c>
      <c r="AJ23">
        <v>23</v>
      </c>
      <c r="AK23">
        <v>0</v>
      </c>
      <c r="AL23">
        <v>0</v>
      </c>
      <c r="AM23">
        <v>0</v>
      </c>
      <c r="AN23">
        <v>0</v>
      </c>
      <c r="AO23">
        <v>0</v>
      </c>
      <c r="AP23">
        <v>0</v>
      </c>
      <c r="AQ23">
        <v>0</v>
      </c>
      <c r="AR23">
        <v>0</v>
      </c>
    </row>
    <row r="24" spans="1:44" x14ac:dyDescent="0.2">
      <c r="A24">
        <f>ROW(Source!A34)</f>
        <v>34</v>
      </c>
      <c r="B24">
        <v>109115661</v>
      </c>
      <c r="C24">
        <v>109115656</v>
      </c>
      <c r="D24">
        <v>121548</v>
      </c>
      <c r="E24">
        <v>1</v>
      </c>
      <c r="F24">
        <v>1</v>
      </c>
      <c r="G24">
        <v>1</v>
      </c>
      <c r="H24">
        <v>1</v>
      </c>
      <c r="I24" t="s">
        <v>179</v>
      </c>
      <c r="J24" t="s">
        <v>3</v>
      </c>
      <c r="K24" t="s">
        <v>180</v>
      </c>
      <c r="L24">
        <v>608254</v>
      </c>
      <c r="N24">
        <v>1013</v>
      </c>
      <c r="O24" t="s">
        <v>181</v>
      </c>
      <c r="P24" t="s">
        <v>181</v>
      </c>
      <c r="Q24">
        <v>1</v>
      </c>
      <c r="X24">
        <v>0.152</v>
      </c>
      <c r="Y24">
        <v>0</v>
      </c>
      <c r="Z24">
        <v>0</v>
      </c>
      <c r="AA24">
        <v>0</v>
      </c>
      <c r="AB24">
        <v>0</v>
      </c>
      <c r="AC24">
        <v>0</v>
      </c>
      <c r="AD24">
        <v>1</v>
      </c>
      <c r="AE24">
        <v>2</v>
      </c>
      <c r="AF24" t="s">
        <v>3</v>
      </c>
      <c r="AG24">
        <v>0.152</v>
      </c>
      <c r="AH24">
        <v>2</v>
      </c>
      <c r="AI24">
        <v>109115658</v>
      </c>
      <c r="AJ24">
        <v>24</v>
      </c>
      <c r="AK24">
        <v>0</v>
      </c>
      <c r="AL24">
        <v>0</v>
      </c>
      <c r="AM24">
        <v>0</v>
      </c>
      <c r="AN24">
        <v>0</v>
      </c>
      <c r="AO24">
        <v>0</v>
      </c>
      <c r="AP24">
        <v>0</v>
      </c>
      <c r="AQ24">
        <v>0</v>
      </c>
      <c r="AR24">
        <v>0</v>
      </c>
    </row>
    <row r="25" spans="1:44" x14ac:dyDescent="0.2">
      <c r="A25">
        <f>ROW(Source!A34)</f>
        <v>34</v>
      </c>
      <c r="B25">
        <v>109115662</v>
      </c>
      <c r="C25">
        <v>109115656</v>
      </c>
      <c r="D25">
        <v>76432628</v>
      </c>
      <c r="E25">
        <v>1</v>
      </c>
      <c r="F25">
        <v>1</v>
      </c>
      <c r="G25">
        <v>1</v>
      </c>
      <c r="H25">
        <v>2</v>
      </c>
      <c r="I25" t="s">
        <v>203</v>
      </c>
      <c r="J25" t="s">
        <v>204</v>
      </c>
      <c r="K25" t="s">
        <v>205</v>
      </c>
      <c r="L25">
        <v>1368</v>
      </c>
      <c r="N25">
        <v>1011</v>
      </c>
      <c r="O25" t="s">
        <v>185</v>
      </c>
      <c r="P25" t="s">
        <v>185</v>
      </c>
      <c r="Q25">
        <v>1</v>
      </c>
      <c r="X25">
        <v>0.152</v>
      </c>
      <c r="Y25">
        <v>0</v>
      </c>
      <c r="Z25">
        <v>88.01</v>
      </c>
      <c r="AA25">
        <v>11.6</v>
      </c>
      <c r="AB25">
        <v>0</v>
      </c>
      <c r="AC25">
        <v>0</v>
      </c>
      <c r="AD25">
        <v>1</v>
      </c>
      <c r="AE25">
        <v>0</v>
      </c>
      <c r="AF25" t="s">
        <v>3</v>
      </c>
      <c r="AG25">
        <v>0.152</v>
      </c>
      <c r="AH25">
        <v>2</v>
      </c>
      <c r="AI25">
        <v>109115659</v>
      </c>
      <c r="AJ25">
        <v>25</v>
      </c>
      <c r="AK25">
        <v>0</v>
      </c>
      <c r="AL25">
        <v>0</v>
      </c>
      <c r="AM25">
        <v>0</v>
      </c>
      <c r="AN25">
        <v>0</v>
      </c>
      <c r="AO25">
        <v>0</v>
      </c>
      <c r="AP25">
        <v>0</v>
      </c>
      <c r="AQ25">
        <v>0</v>
      </c>
      <c r="AR25">
        <v>0</v>
      </c>
    </row>
    <row r="26" spans="1:44" x14ac:dyDescent="0.2">
      <c r="A26">
        <f>ROW(Source!A35)</f>
        <v>35</v>
      </c>
      <c r="B26">
        <v>109115660</v>
      </c>
      <c r="C26">
        <v>109115656</v>
      </c>
      <c r="D26">
        <v>51588049</v>
      </c>
      <c r="E26">
        <v>1</v>
      </c>
      <c r="F26">
        <v>1</v>
      </c>
      <c r="G26">
        <v>1</v>
      </c>
      <c r="H26">
        <v>1</v>
      </c>
      <c r="I26" t="s">
        <v>201</v>
      </c>
      <c r="J26" t="s">
        <v>3</v>
      </c>
      <c r="K26" t="s">
        <v>202</v>
      </c>
      <c r="L26">
        <v>1369</v>
      </c>
      <c r="N26">
        <v>1013</v>
      </c>
      <c r="O26" t="s">
        <v>178</v>
      </c>
      <c r="P26" t="s">
        <v>178</v>
      </c>
      <c r="Q26">
        <v>1</v>
      </c>
      <c r="X26">
        <v>0.30299999999999999</v>
      </c>
      <c r="Y26">
        <v>0</v>
      </c>
      <c r="Z26">
        <v>0</v>
      </c>
      <c r="AA26">
        <v>0</v>
      </c>
      <c r="AB26">
        <v>7.8</v>
      </c>
      <c r="AC26">
        <v>0</v>
      </c>
      <c r="AD26">
        <v>1</v>
      </c>
      <c r="AE26">
        <v>1</v>
      </c>
      <c r="AF26" t="s">
        <v>3</v>
      </c>
      <c r="AG26">
        <v>0.30299999999999999</v>
      </c>
      <c r="AH26">
        <v>2</v>
      </c>
      <c r="AI26">
        <v>109115657</v>
      </c>
      <c r="AJ26">
        <v>26</v>
      </c>
      <c r="AK26">
        <v>0</v>
      </c>
      <c r="AL26">
        <v>0</v>
      </c>
      <c r="AM26">
        <v>0</v>
      </c>
      <c r="AN26">
        <v>0</v>
      </c>
      <c r="AO26">
        <v>0</v>
      </c>
      <c r="AP26">
        <v>0</v>
      </c>
      <c r="AQ26">
        <v>0</v>
      </c>
      <c r="AR26">
        <v>0</v>
      </c>
    </row>
    <row r="27" spans="1:44" x14ac:dyDescent="0.2">
      <c r="A27">
        <f>ROW(Source!A35)</f>
        <v>35</v>
      </c>
      <c r="B27">
        <v>109115661</v>
      </c>
      <c r="C27">
        <v>109115656</v>
      </c>
      <c r="D27">
        <v>121548</v>
      </c>
      <c r="E27">
        <v>1</v>
      </c>
      <c r="F27">
        <v>1</v>
      </c>
      <c r="G27">
        <v>1</v>
      </c>
      <c r="H27">
        <v>1</v>
      </c>
      <c r="I27" t="s">
        <v>179</v>
      </c>
      <c r="J27" t="s">
        <v>3</v>
      </c>
      <c r="K27" t="s">
        <v>180</v>
      </c>
      <c r="L27">
        <v>608254</v>
      </c>
      <c r="N27">
        <v>1013</v>
      </c>
      <c r="O27" t="s">
        <v>181</v>
      </c>
      <c r="P27" t="s">
        <v>181</v>
      </c>
      <c r="Q27">
        <v>1</v>
      </c>
      <c r="X27">
        <v>0.152</v>
      </c>
      <c r="Y27">
        <v>0</v>
      </c>
      <c r="Z27">
        <v>0</v>
      </c>
      <c r="AA27">
        <v>0</v>
      </c>
      <c r="AB27">
        <v>0</v>
      </c>
      <c r="AC27">
        <v>0</v>
      </c>
      <c r="AD27">
        <v>1</v>
      </c>
      <c r="AE27">
        <v>2</v>
      </c>
      <c r="AF27" t="s">
        <v>3</v>
      </c>
      <c r="AG27">
        <v>0.152</v>
      </c>
      <c r="AH27">
        <v>2</v>
      </c>
      <c r="AI27">
        <v>109115658</v>
      </c>
      <c r="AJ27">
        <v>27</v>
      </c>
      <c r="AK27">
        <v>0</v>
      </c>
      <c r="AL27">
        <v>0</v>
      </c>
      <c r="AM27">
        <v>0</v>
      </c>
      <c r="AN27">
        <v>0</v>
      </c>
      <c r="AO27">
        <v>0</v>
      </c>
      <c r="AP27">
        <v>0</v>
      </c>
      <c r="AQ27">
        <v>0</v>
      </c>
      <c r="AR27">
        <v>0</v>
      </c>
    </row>
    <row r="28" spans="1:44" x14ac:dyDescent="0.2">
      <c r="A28">
        <f>ROW(Source!A35)</f>
        <v>35</v>
      </c>
      <c r="B28">
        <v>109115662</v>
      </c>
      <c r="C28">
        <v>109115656</v>
      </c>
      <c r="D28">
        <v>76432628</v>
      </c>
      <c r="E28">
        <v>1</v>
      </c>
      <c r="F28">
        <v>1</v>
      </c>
      <c r="G28">
        <v>1</v>
      </c>
      <c r="H28">
        <v>2</v>
      </c>
      <c r="I28" t="s">
        <v>203</v>
      </c>
      <c r="J28" t="s">
        <v>204</v>
      </c>
      <c r="K28" t="s">
        <v>205</v>
      </c>
      <c r="L28">
        <v>1368</v>
      </c>
      <c r="N28">
        <v>1011</v>
      </c>
      <c r="O28" t="s">
        <v>185</v>
      </c>
      <c r="P28" t="s">
        <v>185</v>
      </c>
      <c r="Q28">
        <v>1</v>
      </c>
      <c r="X28">
        <v>0.152</v>
      </c>
      <c r="Y28">
        <v>0</v>
      </c>
      <c r="Z28">
        <v>88.01</v>
      </c>
      <c r="AA28">
        <v>11.6</v>
      </c>
      <c r="AB28">
        <v>0</v>
      </c>
      <c r="AC28">
        <v>0</v>
      </c>
      <c r="AD28">
        <v>1</v>
      </c>
      <c r="AE28">
        <v>0</v>
      </c>
      <c r="AF28" t="s">
        <v>3</v>
      </c>
      <c r="AG28">
        <v>0.152</v>
      </c>
      <c r="AH28">
        <v>2</v>
      </c>
      <c r="AI28">
        <v>109115659</v>
      </c>
      <c r="AJ28">
        <v>28</v>
      </c>
      <c r="AK28">
        <v>0</v>
      </c>
      <c r="AL28">
        <v>0</v>
      </c>
      <c r="AM28">
        <v>0</v>
      </c>
      <c r="AN28">
        <v>0</v>
      </c>
      <c r="AO28">
        <v>0</v>
      </c>
      <c r="AP28">
        <v>0</v>
      </c>
      <c r="AQ28">
        <v>0</v>
      </c>
      <c r="AR28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2</vt:i4>
      </vt:variant>
    </vt:vector>
  </HeadingPairs>
  <TitlesOfParts>
    <vt:vector size="7" baseType="lpstr">
      <vt:lpstr>Смета 12 гр. по ФЕР</vt:lpstr>
      <vt:lpstr>Source</vt:lpstr>
      <vt:lpstr>SourceObSm</vt:lpstr>
      <vt:lpstr>SmtRes</vt:lpstr>
      <vt:lpstr>EtalonRes</vt:lpstr>
      <vt:lpstr>'Смета 12 гр. по ФЕР'!Заголовки_для_печати</vt:lpstr>
      <vt:lpstr>'Смета 12 гр. по ФЕР'!Область_печати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Сибикина Светлана  Геннадьевна</cp:lastModifiedBy>
  <dcterms:created xsi:type="dcterms:W3CDTF">2022-04-14T11:08:57Z</dcterms:created>
  <dcterms:modified xsi:type="dcterms:W3CDTF">2022-04-14T11:11:07Z</dcterms:modified>
</cp:coreProperties>
</file>